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1" documentId="11_34BEB357FCFE5186890BC965EA0A2D9E02A7BB98" xr6:coauthVersionLast="47" xr6:coauthVersionMax="47" xr10:uidLastSave="{D0786D67-7174-4971-81CC-D9F355D46DC6}"/>
  <bookViews>
    <workbookView xWindow="28680" yWindow="-120" windowWidth="29040" windowHeight="15720" xr2:uid="{00000000-000D-0000-FFFF-FFFF00000000}"/>
  </bookViews>
  <sheets>
    <sheet name="ANEXO I ZONA B modificado" sheetId="5" r:id="rId1"/>
  </sheets>
  <definedNames>
    <definedName name="_xlnm._FilterDatabase" localSheetId="0" hidden="1">'ANEXO I ZONA B modificado'!$A$5:$M$199</definedName>
    <definedName name="_xlnm.Print_Area" localSheetId="0">'ANEXO I ZONA B modificado'!$A$1:$L$206</definedName>
    <definedName name="_xlnm.Print_Titles" localSheetId="0">'ANEXO I ZONA B modificado'!$1:$5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9" i="5" l="1"/>
  <c r="K198" i="5"/>
  <c r="L198" i="5" s="1"/>
  <c r="K197" i="5"/>
  <c r="L197" i="5" s="1"/>
  <c r="K196" i="5"/>
  <c r="L196" i="5" s="1"/>
  <c r="K195" i="5"/>
  <c r="L195" i="5" s="1"/>
  <c r="K194" i="5"/>
  <c r="L194" i="5" s="1"/>
  <c r="K193" i="5"/>
  <c r="L193" i="5" s="1"/>
  <c r="K192" i="5"/>
  <c r="L192" i="5" s="1"/>
  <c r="K191" i="5"/>
  <c r="L191" i="5" s="1"/>
  <c r="K190" i="5"/>
  <c r="L190" i="5" s="1"/>
  <c r="K189" i="5"/>
  <c r="L189" i="5" s="1"/>
  <c r="K188" i="5"/>
  <c r="L188" i="5" s="1"/>
  <c r="K187" i="5"/>
  <c r="L187" i="5" s="1"/>
  <c r="K186" i="5"/>
  <c r="L186" i="5" s="1"/>
  <c r="K185" i="5"/>
  <c r="L185" i="5" s="1"/>
  <c r="K184" i="5"/>
  <c r="L184" i="5" s="1"/>
  <c r="K183" i="5"/>
  <c r="L183" i="5" s="1"/>
  <c r="K182" i="5"/>
  <c r="L182" i="5" s="1"/>
  <c r="K181" i="5"/>
  <c r="L181" i="5" s="1"/>
  <c r="K180" i="5"/>
  <c r="L180" i="5" s="1"/>
  <c r="K179" i="5"/>
  <c r="L179" i="5" s="1"/>
  <c r="K178" i="5"/>
  <c r="L178" i="5" s="1"/>
  <c r="K177" i="5"/>
  <c r="L177" i="5" s="1"/>
  <c r="K176" i="5"/>
  <c r="L176" i="5" s="1"/>
  <c r="K175" i="5"/>
  <c r="L175" i="5" s="1"/>
  <c r="K174" i="5"/>
  <c r="L174" i="5" s="1"/>
  <c r="K173" i="5"/>
  <c r="L173" i="5" s="1"/>
  <c r="K172" i="5"/>
  <c r="L172" i="5" s="1"/>
  <c r="K171" i="5"/>
  <c r="L171" i="5" s="1"/>
  <c r="K170" i="5"/>
  <c r="L170" i="5" s="1"/>
  <c r="K169" i="5"/>
  <c r="L169" i="5" s="1"/>
  <c r="K168" i="5"/>
  <c r="L168" i="5" s="1"/>
  <c r="K167" i="5"/>
  <c r="L167" i="5" s="1"/>
  <c r="K166" i="5"/>
  <c r="L166" i="5" s="1"/>
  <c r="K165" i="5"/>
  <c r="L165" i="5" s="1"/>
  <c r="K164" i="5"/>
  <c r="L164" i="5" s="1"/>
  <c r="K163" i="5"/>
  <c r="L163" i="5" s="1"/>
  <c r="K162" i="5"/>
  <c r="L162" i="5" s="1"/>
  <c r="K161" i="5"/>
  <c r="L161" i="5" s="1"/>
  <c r="K160" i="5"/>
  <c r="L160" i="5" s="1"/>
  <c r="K159" i="5"/>
  <c r="L159" i="5" s="1"/>
  <c r="K158" i="5"/>
  <c r="L158" i="5" s="1"/>
  <c r="K157" i="5"/>
  <c r="L157" i="5" s="1"/>
  <c r="K156" i="5"/>
  <c r="L156" i="5" s="1"/>
  <c r="K155" i="5"/>
  <c r="L155" i="5" s="1"/>
  <c r="K154" i="5"/>
  <c r="L154" i="5" s="1"/>
  <c r="K153" i="5"/>
  <c r="L153" i="5" s="1"/>
  <c r="K152" i="5"/>
  <c r="L152" i="5" s="1"/>
  <c r="K151" i="5"/>
  <c r="L151" i="5" s="1"/>
  <c r="K150" i="5"/>
  <c r="L150" i="5" s="1"/>
  <c r="K149" i="5"/>
  <c r="L149" i="5" s="1"/>
  <c r="K148" i="5"/>
  <c r="L148" i="5" s="1"/>
  <c r="K147" i="5"/>
  <c r="L147" i="5" s="1"/>
  <c r="K146" i="5"/>
  <c r="L146" i="5" s="1"/>
  <c r="K145" i="5"/>
  <c r="L145" i="5" s="1"/>
  <c r="K144" i="5"/>
  <c r="L144" i="5" s="1"/>
  <c r="K143" i="5"/>
  <c r="L143" i="5" s="1"/>
  <c r="K142" i="5"/>
  <c r="L142" i="5" s="1"/>
  <c r="K141" i="5"/>
  <c r="L141" i="5" s="1"/>
  <c r="K140" i="5"/>
  <c r="L140" i="5" s="1"/>
  <c r="K139" i="5"/>
  <c r="L139" i="5" s="1"/>
  <c r="K138" i="5"/>
  <c r="L138" i="5" s="1"/>
  <c r="K137" i="5"/>
  <c r="L137" i="5" s="1"/>
  <c r="K136" i="5"/>
  <c r="L136" i="5" s="1"/>
  <c r="K135" i="5"/>
  <c r="L135" i="5" s="1"/>
  <c r="K134" i="5"/>
  <c r="L134" i="5" s="1"/>
  <c r="K133" i="5"/>
  <c r="L133" i="5" s="1"/>
  <c r="K132" i="5"/>
  <c r="L132" i="5" s="1"/>
  <c r="K131" i="5"/>
  <c r="L131" i="5" s="1"/>
  <c r="K130" i="5"/>
  <c r="L130" i="5" s="1"/>
  <c r="K129" i="5"/>
  <c r="L129" i="5" s="1"/>
  <c r="K128" i="5"/>
  <c r="L128" i="5" s="1"/>
  <c r="K127" i="5"/>
  <c r="L127" i="5" s="1"/>
  <c r="K126" i="5"/>
  <c r="L126" i="5" s="1"/>
  <c r="K125" i="5"/>
  <c r="L125" i="5" s="1"/>
  <c r="K124" i="5"/>
  <c r="L124" i="5" s="1"/>
  <c r="K123" i="5"/>
  <c r="L123" i="5" s="1"/>
  <c r="K122" i="5"/>
  <c r="L122" i="5" s="1"/>
  <c r="K121" i="5"/>
  <c r="L121" i="5" s="1"/>
  <c r="K120" i="5"/>
  <c r="L120" i="5" s="1"/>
  <c r="K119" i="5"/>
  <c r="L119" i="5" s="1"/>
  <c r="K118" i="5"/>
  <c r="L118" i="5" s="1"/>
  <c r="K117" i="5"/>
  <c r="L117" i="5" s="1"/>
  <c r="K116" i="5"/>
  <c r="L116" i="5" s="1"/>
  <c r="K115" i="5"/>
  <c r="L115" i="5" s="1"/>
  <c r="K114" i="5"/>
  <c r="L114" i="5" s="1"/>
  <c r="K113" i="5"/>
  <c r="L113" i="5" s="1"/>
  <c r="K112" i="5"/>
  <c r="L112" i="5" s="1"/>
  <c r="K111" i="5"/>
  <c r="L111" i="5" s="1"/>
  <c r="K110" i="5"/>
  <c r="L110" i="5" s="1"/>
  <c r="K109" i="5"/>
  <c r="L109" i="5" s="1"/>
  <c r="K108" i="5"/>
  <c r="L108" i="5" s="1"/>
  <c r="K107" i="5"/>
  <c r="L107" i="5" s="1"/>
  <c r="K106" i="5"/>
  <c r="L106" i="5" s="1"/>
  <c r="K105" i="5"/>
  <c r="L105" i="5" s="1"/>
  <c r="K104" i="5"/>
  <c r="L104" i="5" s="1"/>
  <c r="K103" i="5"/>
  <c r="L103" i="5" s="1"/>
  <c r="K102" i="5"/>
  <c r="L102" i="5" s="1"/>
  <c r="K101" i="5"/>
  <c r="L101" i="5" s="1"/>
  <c r="K100" i="5"/>
  <c r="L100" i="5" s="1"/>
  <c r="K99" i="5"/>
  <c r="L99" i="5" s="1"/>
  <c r="K98" i="5"/>
  <c r="L98" i="5" s="1"/>
  <c r="K97" i="5"/>
  <c r="L97" i="5" s="1"/>
  <c r="K96" i="5"/>
  <c r="L96" i="5" s="1"/>
  <c r="K95" i="5"/>
  <c r="L95" i="5" s="1"/>
  <c r="K94" i="5"/>
  <c r="L94" i="5" s="1"/>
  <c r="K93" i="5"/>
  <c r="L93" i="5" s="1"/>
  <c r="K92" i="5"/>
  <c r="L92" i="5" s="1"/>
  <c r="K91" i="5"/>
  <c r="L91" i="5" s="1"/>
  <c r="K90" i="5"/>
  <c r="L90" i="5" s="1"/>
  <c r="K89" i="5"/>
  <c r="L89" i="5" s="1"/>
  <c r="K88" i="5"/>
  <c r="L88" i="5" s="1"/>
  <c r="K87" i="5"/>
  <c r="L87" i="5" s="1"/>
  <c r="K86" i="5"/>
  <c r="L86" i="5" s="1"/>
  <c r="K85" i="5"/>
  <c r="L85" i="5" s="1"/>
  <c r="K84" i="5"/>
  <c r="L84" i="5" s="1"/>
  <c r="K83" i="5"/>
  <c r="L83" i="5" s="1"/>
  <c r="K82" i="5"/>
  <c r="L82" i="5" s="1"/>
  <c r="K81" i="5"/>
  <c r="L81" i="5" s="1"/>
  <c r="K80" i="5"/>
  <c r="L80" i="5" s="1"/>
  <c r="K79" i="5"/>
  <c r="L79" i="5" s="1"/>
  <c r="K78" i="5"/>
  <c r="L78" i="5" s="1"/>
  <c r="K77" i="5"/>
  <c r="L77" i="5" s="1"/>
  <c r="K76" i="5"/>
  <c r="L76" i="5" s="1"/>
  <c r="K75" i="5"/>
  <c r="L75" i="5" s="1"/>
  <c r="K74" i="5"/>
  <c r="L74" i="5" s="1"/>
  <c r="K73" i="5"/>
  <c r="L73" i="5" s="1"/>
  <c r="K72" i="5"/>
  <c r="L72" i="5" s="1"/>
  <c r="K71" i="5"/>
  <c r="L71" i="5" s="1"/>
  <c r="K70" i="5"/>
  <c r="L70" i="5" s="1"/>
  <c r="K69" i="5"/>
  <c r="L69" i="5" s="1"/>
  <c r="K68" i="5"/>
  <c r="L68" i="5" s="1"/>
  <c r="K67" i="5"/>
  <c r="L67" i="5" s="1"/>
  <c r="K66" i="5"/>
  <c r="L66" i="5" s="1"/>
  <c r="K65" i="5"/>
  <c r="L65" i="5" s="1"/>
  <c r="K64" i="5"/>
  <c r="L64" i="5" s="1"/>
  <c r="K63" i="5"/>
  <c r="L63" i="5" s="1"/>
  <c r="K62" i="5"/>
  <c r="L62" i="5" s="1"/>
  <c r="K61" i="5"/>
  <c r="L61" i="5" s="1"/>
  <c r="K60" i="5"/>
  <c r="L60" i="5" s="1"/>
  <c r="K59" i="5"/>
  <c r="L59" i="5" s="1"/>
  <c r="K58" i="5"/>
  <c r="L58" i="5" s="1"/>
  <c r="K57" i="5"/>
  <c r="L57" i="5" s="1"/>
  <c r="K56" i="5"/>
  <c r="L56" i="5" s="1"/>
  <c r="K55" i="5"/>
  <c r="L55" i="5" s="1"/>
  <c r="K54" i="5"/>
  <c r="L54" i="5" s="1"/>
  <c r="K53" i="5"/>
  <c r="L53" i="5" s="1"/>
  <c r="K52" i="5"/>
  <c r="L52" i="5" s="1"/>
  <c r="K51" i="5"/>
  <c r="L51" i="5" s="1"/>
  <c r="K50" i="5"/>
  <c r="L50" i="5" s="1"/>
  <c r="K49" i="5"/>
  <c r="L49" i="5" s="1"/>
  <c r="K48" i="5"/>
  <c r="L48" i="5" s="1"/>
  <c r="K47" i="5"/>
  <c r="L47" i="5" s="1"/>
  <c r="K46" i="5"/>
  <c r="L46" i="5" s="1"/>
  <c r="K45" i="5"/>
  <c r="L45" i="5" s="1"/>
  <c r="K44" i="5"/>
  <c r="L44" i="5" s="1"/>
  <c r="K43" i="5"/>
  <c r="L43" i="5" s="1"/>
  <c r="K42" i="5"/>
  <c r="L42" i="5" s="1"/>
  <c r="K41" i="5"/>
  <c r="L41" i="5" s="1"/>
  <c r="K40" i="5"/>
  <c r="L40" i="5" s="1"/>
  <c r="K39" i="5"/>
  <c r="L39" i="5" s="1"/>
  <c r="K38" i="5"/>
  <c r="L38" i="5" s="1"/>
  <c r="K37" i="5"/>
  <c r="L37" i="5" s="1"/>
  <c r="K36" i="5"/>
  <c r="L36" i="5" s="1"/>
  <c r="K35" i="5"/>
  <c r="L35" i="5" s="1"/>
  <c r="K34" i="5"/>
  <c r="L34" i="5" s="1"/>
  <c r="K33" i="5"/>
  <c r="L33" i="5" s="1"/>
  <c r="K32" i="5"/>
  <c r="L32" i="5" s="1"/>
  <c r="K31" i="5"/>
  <c r="L31" i="5" s="1"/>
  <c r="K30" i="5"/>
  <c r="L30" i="5" s="1"/>
  <c r="K29" i="5"/>
  <c r="L29" i="5" s="1"/>
  <c r="K28" i="5"/>
  <c r="L28" i="5" s="1"/>
  <c r="K27" i="5"/>
  <c r="L27" i="5" s="1"/>
  <c r="K26" i="5"/>
  <c r="L26" i="5" s="1"/>
  <c r="K25" i="5"/>
  <c r="L25" i="5" s="1"/>
  <c r="K24" i="5"/>
  <c r="L24" i="5" s="1"/>
  <c r="K23" i="5"/>
  <c r="L23" i="5" s="1"/>
  <c r="K22" i="5"/>
  <c r="L22" i="5" s="1"/>
  <c r="K21" i="5"/>
  <c r="L21" i="5" s="1"/>
  <c r="K20" i="5"/>
  <c r="L20" i="5" s="1"/>
  <c r="K19" i="5"/>
  <c r="L19" i="5" s="1"/>
  <c r="K18" i="5"/>
  <c r="L18" i="5" s="1"/>
  <c r="K17" i="5"/>
  <c r="L17" i="5" s="1"/>
  <c r="K16" i="5"/>
  <c r="L16" i="5" s="1"/>
  <c r="K15" i="5"/>
  <c r="L15" i="5" s="1"/>
  <c r="K14" i="5"/>
  <c r="L14" i="5" s="1"/>
  <c r="K13" i="5"/>
  <c r="L13" i="5" s="1"/>
  <c r="K12" i="5"/>
  <c r="L12" i="5" s="1"/>
  <c r="K11" i="5"/>
  <c r="L11" i="5" s="1"/>
  <c r="K10" i="5"/>
  <c r="L10" i="5" s="1"/>
  <c r="K9" i="5"/>
  <c r="L9" i="5" s="1"/>
  <c r="K8" i="5"/>
  <c r="L8" i="5" s="1"/>
  <c r="K7" i="5"/>
  <c r="L7" i="5" s="1"/>
  <c r="K6" i="5"/>
  <c r="L6" i="5" s="1"/>
  <c r="L199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L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FAVOR DE CONSIDERAR SOLO DOS DECIMALES</t>
        </r>
      </text>
    </comment>
  </commentList>
</comments>
</file>

<file path=xl/sharedStrings.xml><?xml version="1.0" encoding="utf-8"?>
<sst xmlns="http://schemas.openxmlformats.org/spreadsheetml/2006/main" count="1177" uniqueCount="609">
  <si>
    <t>ZONA</t>
  </si>
  <si>
    <t>CLAVE</t>
  </si>
  <si>
    <t>NÚMERO DE CONTROL INTERNO DSG</t>
  </si>
  <si>
    <t>DOMICILIO</t>
  </si>
  <si>
    <t>CIUDAD</t>
  </si>
  <si>
    <t>NÚM. DE ELEMENTOS</t>
  </si>
  <si>
    <t>UNIDAD</t>
  </si>
  <si>
    <t>UMAPS LA ESCONDIDA</t>
  </si>
  <si>
    <t>UMAPS EL POTRERO</t>
  </si>
  <si>
    <t>UMAPS SANTA TERESA</t>
  </si>
  <si>
    <t>UMAPS EL CAPULÍN</t>
  </si>
  <si>
    <t>UMAPS LA LABOR</t>
  </si>
  <si>
    <t>B</t>
  </si>
  <si>
    <t>VIBI-007</t>
  </si>
  <si>
    <t>JURISDICCIÓN SANITARIA II</t>
  </si>
  <si>
    <t xml:space="preserve"> CALLE DE RELOX 56, COL. CENTRO</t>
  </si>
  <si>
    <t>SAN MIGUEL DE ALLENDE</t>
  </si>
  <si>
    <t>VIBI-012</t>
  </si>
  <si>
    <t>JURISDICCIÓN SANITARIA III</t>
  </si>
  <si>
    <t>DR. RAFAEL LUCIO #96, COL. LOS ÁNGELES</t>
  </si>
  <si>
    <t>CELAYA</t>
  </si>
  <si>
    <t>VIBI-013</t>
  </si>
  <si>
    <t>VIBI-017</t>
  </si>
  <si>
    <t>VESTA #94 COL. SANTA ANITA</t>
  </si>
  <si>
    <t>UNIDAD ADMINISTRATIVA DEL PROGRAMA DE VECTORES</t>
  </si>
  <si>
    <t>AV. ANENECUILCO, S/N, COL. EMILIANO ZAPATA</t>
  </si>
  <si>
    <t>VIBI-010</t>
  </si>
  <si>
    <t>UMAPS VICTORIA</t>
  </si>
  <si>
    <t>JUAREZ 2,COL. CENTRO</t>
  </si>
  <si>
    <t>VICTORIA</t>
  </si>
  <si>
    <t>VIBI-016</t>
  </si>
  <si>
    <t>REAL DEL POTOSI S/N COL. VALLE DEL REAL</t>
  </si>
  <si>
    <t>VIBI-187</t>
  </si>
  <si>
    <t>MAO SAN JOSÉ ITURBIDE</t>
  </si>
  <si>
    <t>ROBLE NO. 6  COL. LOMA BUENAVISTA</t>
  </si>
  <si>
    <t>VIBI-188</t>
  </si>
  <si>
    <t>MAO SAN LUÍS DE LA PAZ</t>
  </si>
  <si>
    <t>CARRETERA SAN LUIS DE LA PAZ-POZOS KM. 1.8 COL. CERRO PRIETO</t>
  </si>
  <si>
    <t>VIBI-189</t>
  </si>
  <si>
    <t>MAO SAN MIGUEL ALLENDE</t>
  </si>
  <si>
    <t>AV. PRIMERO DE MAYO NO. 7, FRACC. IGNACIO RAMIREZ</t>
  </si>
  <si>
    <t>VIBI-190</t>
  </si>
  <si>
    <t>MAO TIERRA BLANCA</t>
  </si>
  <si>
    <t>PLAZUELA DEL REFUGIO #1. COL. CENTRO</t>
  </si>
  <si>
    <t>TIERRA BLANCA</t>
  </si>
  <si>
    <t>VIBI-191</t>
  </si>
  <si>
    <t>MAO VICTORIA</t>
  </si>
  <si>
    <t>FRANCISCO I. MADERO NO. 7 FRACC. EL TAZAJILLO</t>
  </si>
  <si>
    <t>VIBI-192</t>
  </si>
  <si>
    <t>MAO XICHÚ</t>
  </si>
  <si>
    <t>ALLENDE  S/N. COL. CENTRO</t>
  </si>
  <si>
    <t>XICHÚ</t>
  </si>
  <si>
    <t>VIBI-193</t>
  </si>
  <si>
    <t>MAO SANTA CATARINA</t>
  </si>
  <si>
    <t>CARRETERA A SAN JOSÉ ITURBIDE KM.45. S/N. COL. EL TABLÓN (A UN COSTADO DEL HOSPITAL COMUNITARIO)</t>
  </si>
  <si>
    <t>SANTA CATARINA</t>
  </si>
  <si>
    <t>MAO APASEO EL GRANDE</t>
  </si>
  <si>
    <t>AMEXHE S/N ESQ. IXTA. FRACC. ANDEHE</t>
  </si>
  <si>
    <t>APASEO EL GRANDE</t>
  </si>
  <si>
    <t>MAO COMONFORT PLAZUELA GUADALUPE</t>
  </si>
  <si>
    <t>PLAZUELA GUADALUPE S/N, SALIDA A NEUTLA</t>
  </si>
  <si>
    <t>COMONFORT</t>
  </si>
  <si>
    <t>MAO COMONFORT</t>
  </si>
  <si>
    <t>VENUSTIANO CARRANZA ESQ. MANUEL RIVAPALACIO S/N (ANTIGÜO UMAPS) EMPALME ESCOBEDO</t>
  </si>
  <si>
    <t>MAO JUVENTINO ROSAS</t>
  </si>
  <si>
    <t>MOISES SAINZ NO. 101-A FRACCIONAMIENTO MAGISTERIA</t>
  </si>
  <si>
    <t>SANTA CRUZ DE JUVENTINO ROSAS</t>
  </si>
  <si>
    <t>MAO TARIMORO</t>
  </si>
  <si>
    <t>PAPALOAPAN NO. 2 COL BARRIO ALTO ESQ. GUADALUPE</t>
  </si>
  <si>
    <t xml:space="preserve">TARIMORO </t>
  </si>
  <si>
    <t>MAO VILLAGRÁN</t>
  </si>
  <si>
    <t>VILLAGRÁN</t>
  </si>
  <si>
    <t>CALLE MARGARITA #202, NUEVA ROSALES, C.P. 38345</t>
  </si>
  <si>
    <t>CORTAZAR</t>
  </si>
  <si>
    <t>MAO DR. MORA</t>
  </si>
  <si>
    <t>PLAZUELA DE LA UNIÓN S/N. COL. CENTRO</t>
  </si>
  <si>
    <t>DR. MORA</t>
  </si>
  <si>
    <t>VIBI-178</t>
  </si>
  <si>
    <t xml:space="preserve">UMAPS EL PUESTO </t>
  </si>
  <si>
    <t>CALLE CAMINO REAL, CALLE JOSÉ HERRERA</t>
  </si>
  <si>
    <t>VIBI-001</t>
  </si>
  <si>
    <t>UMAPS ATARJEA</t>
  </si>
  <si>
    <t>JUÁREZ NO. 10 LOCALIDAD DE ATARJEA</t>
  </si>
  <si>
    <t>ATARJEA</t>
  </si>
  <si>
    <t>VIBI-002</t>
  </si>
  <si>
    <t xml:space="preserve">UMAPS DOCTOR MORA </t>
  </si>
  <si>
    <t>CARRETERA DOCTOR MORA- SAN MIGUEL DE ALLENDE KM 1.5</t>
  </si>
  <si>
    <t>VIBI-003</t>
  </si>
  <si>
    <t>CAISES SAN JOSÉ ITURBIDE</t>
  </si>
  <si>
    <t>CALLE JAVIER MINA NUM 6, COLONIA CENTRO</t>
  </si>
  <si>
    <t>VIBI-004</t>
  </si>
  <si>
    <t>VIBI-005</t>
  </si>
  <si>
    <t>CAISES SAN LUIS DE LA PAZ</t>
  </si>
  <si>
    <t>CALLE VELASCO IBARRA 110, ESQUINA MEXICO 68, COL. LA CENTRAL</t>
  </si>
  <si>
    <t>SAN LUIS DE LA PAZ</t>
  </si>
  <si>
    <t>VIBI-006</t>
  </si>
  <si>
    <t>CAISES SAN MIGUEL DE ALLENDE</t>
  </si>
  <si>
    <t>ARCOIRIS S/N, FRACCIONAMIENTO LA LEJONA</t>
  </si>
  <si>
    <t>VIBI-008</t>
  </si>
  <si>
    <t>CENTRO NUEVA VIDA SAN MIGUEL DE ALLENDE</t>
  </si>
  <si>
    <t>AVENIDA 1RO DE MAYO  # 7, COL. IGNACIO RAMIREZ</t>
  </si>
  <si>
    <t>VIBI-009</t>
  </si>
  <si>
    <t xml:space="preserve">CESSA TIERRA BLANCA </t>
  </si>
  <si>
    <t>PRIVADA DE GALLEGOS No 10</t>
  </si>
  <si>
    <t>VIBI-011</t>
  </si>
  <si>
    <t>UMAPS XICHÚ (VIEJO) - CAISES XICHÚ</t>
  </si>
  <si>
    <t>PLAZUELA PRINCIPAL S/N</t>
  </si>
  <si>
    <t>VIBI-014</t>
  </si>
  <si>
    <t>CENTRO NUEVA VIDA CELAYA PLANTA ALTA</t>
  </si>
  <si>
    <t>VIBI-015</t>
  </si>
  <si>
    <t>CAPASITS CELAYA</t>
  </si>
  <si>
    <t>VIBI-018</t>
  </si>
  <si>
    <t>VIBI-019</t>
  </si>
  <si>
    <t>CAISES APASEO EL ALTO</t>
  </si>
  <si>
    <t xml:space="preserve">5 DE MAYO 504 ZONA CENTRO </t>
  </si>
  <si>
    <t>APASEO EL ALTO</t>
  </si>
  <si>
    <t>VIBI-020</t>
  </si>
  <si>
    <t>CAISES CELAYA</t>
  </si>
  <si>
    <t>MARIANO JIMENEZ No. 519 COL. LOS ANGELES</t>
  </si>
  <si>
    <t>VIBI-021</t>
  </si>
  <si>
    <t>CAISES CORTAZAR</t>
  </si>
  <si>
    <t>VENUSTIANO CARRANZA ESQUINA FRANCISCO Y MADERO SIN NÚMERO, COLONIA CENTRO, /CALLE TORRE DE BABEL, BOULEVARD PASEO DE LA JUVENTUD FCO. I MADERO ESQ. VENUSTIANO CARRANZA S/N C.P. 38300</t>
  </si>
  <si>
    <t>VIBI-022</t>
  </si>
  <si>
    <t>CAISES SANTA CRUZ DE JUVENTINO ROSAS</t>
  </si>
  <si>
    <t>ALEJANDRINA 101 COL. SIGLO XXI, A UN LADO DE LA GASOLINERA QUE ESTA SOBRE AVENIDA GUANAJUATO, ENFRENTE DE SALON DE FIESTA SILVER C.P. 38244</t>
  </si>
  <si>
    <t>VIBI-023</t>
  </si>
  <si>
    <t>VIBI-024</t>
  </si>
  <si>
    <t>UMAPS TARIMORO</t>
  </si>
  <si>
    <t>REVOLUCION 127, COL. CENTRO</t>
  </si>
  <si>
    <t>TARIMORO</t>
  </si>
  <si>
    <t>VIBI-025</t>
  </si>
  <si>
    <t>FRANCISCO JAVIER MINA No. 416</t>
  </si>
  <si>
    <t>VIBI-026</t>
  </si>
  <si>
    <t>CESSA SANTA CATARINA (VIEJO)</t>
  </si>
  <si>
    <t>VIBI-027</t>
  </si>
  <si>
    <t>CESSA TIERRA BLANCA</t>
  </si>
  <si>
    <t>VIBI-028</t>
  </si>
  <si>
    <t>HOSPITAL COMUNITARIO APASEO EL ALTO</t>
  </si>
  <si>
    <t>LIC. AGUSTIN TELLEZ CRUCES No. 102, COL. GOBERNADORES</t>
  </si>
  <si>
    <t>VIBI-029</t>
  </si>
  <si>
    <t>HOSPITAL COMUNITARIO APASEO EL GRANDE</t>
  </si>
  <si>
    <t>PROLONGACION ALDAMA #400, ZONA CENTRO</t>
  </si>
  <si>
    <t>VIBI-030</t>
  </si>
  <si>
    <t>VIBI-031</t>
  </si>
  <si>
    <t>HOSPITAL COMUNITARIO CORTAZAR</t>
  </si>
  <si>
    <t xml:space="preserve">BLVD. INSURGENTES No. 1000, COL. NUEVA ROSALES </t>
  </si>
  <si>
    <t>VIBI-032</t>
  </si>
  <si>
    <t>HOSPITAL COMUNITARIO TARIMORO</t>
  </si>
  <si>
    <t>REFORMA #68. COL. EMILIANO ZAPATA</t>
  </si>
  <si>
    <t>VIBI-033</t>
  </si>
  <si>
    <t>VIBI-034</t>
  </si>
  <si>
    <t>PROL. MORELOS # 2 ESQ. BLVD. LUIS D. COLOSIO Z.C. C.P. 38260</t>
  </si>
  <si>
    <t>VIBI-035</t>
  </si>
  <si>
    <t>VIBI-036</t>
  </si>
  <si>
    <t>HOSPITAL GENERAL CELAYA</t>
  </si>
  <si>
    <t>VICTOR LIZARDI ESQ. JUAN B. CASTELAZO COL. VALLE DEL REAL</t>
  </si>
  <si>
    <t>VIBI-037</t>
  </si>
  <si>
    <t>VIBI-038</t>
  </si>
  <si>
    <t>HOSPITAL GENERAL SAN JOSÉ ITURBIDE</t>
  </si>
  <si>
    <t>CALLE LUIS MEDINA # 50, COL. VILLA CORZO</t>
  </si>
  <si>
    <t>VIBI-039</t>
  </si>
  <si>
    <t>VIBI-040</t>
  </si>
  <si>
    <t>HOSPITAL GENERAL SAN LUIS DE LA PAZ</t>
  </si>
  <si>
    <t>CARRETERA SAN LUIS DE LA PAZ - POZOS KM 1.8 COL. CERRO PRIETO</t>
  </si>
  <si>
    <t>VIBI-041</t>
  </si>
  <si>
    <t>VIBI-042</t>
  </si>
  <si>
    <t>HOSPITAL MATERNO DE CELAYA</t>
  </si>
  <si>
    <t>AV. INGENIERO JAVIER BARROS SIERRA NO. 300, VILLAS DE LOS ARCOS</t>
  </si>
  <si>
    <t>VIBI-043</t>
  </si>
  <si>
    <t>VIBI-044</t>
  </si>
  <si>
    <t>HOSPITAL GENERAL SAN MIGUEL DE ALLENDE "FELIPE G. DOBARGANES"</t>
  </si>
  <si>
    <t>AVENIDA 1RO DE MAYO  # 7, COL. IGNACIO RAMIREZ, CP 37735</t>
  </si>
  <si>
    <t>VIBI-045</t>
  </si>
  <si>
    <t>VIBI-046</t>
  </si>
  <si>
    <t>HOSPITAL MATERNO SAN LUIS DE LA PAZ</t>
  </si>
  <si>
    <t>BICENTENARIO DE LA INDEPENDENCIA ESQ. CENTENARIO DE LA REVOLUCIÓN ENTRONQUE CON LA CARRETERA 57 Y LA 110 SIN NÚMERO</t>
  </si>
  <si>
    <t>VIBI-047</t>
  </si>
  <si>
    <t>HOSPITAL COMUNITARIO SANTA CRUZ DE JUVENTINO ROSAS</t>
  </si>
  <si>
    <t>JOSÉ MARIA VASCONCELOS #101, COL. VILLA MAGISTERIAL</t>
  </si>
  <si>
    <t>VIBI-048</t>
  </si>
  <si>
    <t>CAISES COMONFORT</t>
  </si>
  <si>
    <t>MATAMOROS 20, COLONIA CENTRO</t>
  </si>
  <si>
    <t>VIBI-049</t>
  </si>
  <si>
    <t>HOSPITAL COMUNITARIO COMONFORT</t>
  </si>
  <si>
    <t>EMPALME ESCOBEDO No. 7, COLONIA EX HACIENDA DE VIRELA</t>
  </si>
  <si>
    <t>VIBI-050</t>
  </si>
  <si>
    <t>VIBI-051</t>
  </si>
  <si>
    <t>UMAPS SANTIAGO DE CUENDA</t>
  </si>
  <si>
    <t>MELCHOR OCAMPO 200 COL. FELIPE ANGELES, CALLE HIDALGO Y MORELOS CP. 38253</t>
  </si>
  <si>
    <t>VIBI-052</t>
  </si>
  <si>
    <t>VIBI-053</t>
  </si>
  <si>
    <t>UMAPS SAN JOSÉ DE ALLENDE</t>
  </si>
  <si>
    <t>VIBI-054</t>
  </si>
  <si>
    <t>UMAPS JALPA</t>
  </si>
  <si>
    <t>CALLE PRINCIPAL S/N JALPA, SAN MIGUEL DE ALLENDE</t>
  </si>
  <si>
    <t>VIBI-055</t>
  </si>
  <si>
    <t>UMAPS GALVANES</t>
  </si>
  <si>
    <t>CALLE AURORA S/N, LOS GALVANES</t>
  </si>
  <si>
    <t>VIBI-056</t>
  </si>
  <si>
    <t>UMAPS LOS RODRÍGUEZ</t>
  </si>
  <si>
    <t>CALLE 20 DE NOVIEMBRE S/N CENTRO LOS RODRIGUEZ</t>
  </si>
  <si>
    <t>VIBI-057</t>
  </si>
  <si>
    <t>UMAPS PUERTO DE NIETO</t>
  </si>
  <si>
    <t>PLAZA HIDALGO S/N, PUERTO DE NIETO</t>
  </si>
  <si>
    <t>VIBI-058</t>
  </si>
  <si>
    <t>UMAPS LA CIÉNEGA</t>
  </si>
  <si>
    <t>ENTRE JARDIN DE NIÑOS Y ESCUELA PRIMARIA</t>
  </si>
  <si>
    <t>VIBI-059</t>
  </si>
  <si>
    <t>UMAPS SAN ISIDRO</t>
  </si>
  <si>
    <t>ENTRE EL TEMPLO Y EXHACIENDA</t>
  </si>
  <si>
    <t>VIBI-060</t>
  </si>
  <si>
    <t>CALLE REAL NUM 14, LOCALIDAD: LA ESCONDIDA</t>
  </si>
  <si>
    <t>VIBI-061</t>
  </si>
  <si>
    <t>UMAPS OJO DE AGUA DEL REFUGIO</t>
  </si>
  <si>
    <t>VIBI-062</t>
  </si>
  <si>
    <t>UMAPS SAN SEBASTIÁN DEL SALITRE</t>
  </si>
  <si>
    <t>CALLE VICENTE NEGRETE NUM 4, LOCALIDAD SAN SEBASTIAN DEL SALITRE</t>
  </si>
  <si>
    <t>VIBI-063</t>
  </si>
  <si>
    <t>CALLE ALLENDE NORTE NUM 2, LOCALIDAD VILLAS DEL CAPULIN</t>
  </si>
  <si>
    <t>VIBI-064</t>
  </si>
  <si>
    <t>CAISES RESIDENCIAL TECNOLÓGICO</t>
  </si>
  <si>
    <t>MANUEL OROSCO Y BERRA, NUMERO 1071, COL. RESIDENCIAL TECNOLÓGICO</t>
  </si>
  <si>
    <t>VIBI-065</t>
  </si>
  <si>
    <t>VIBI-066</t>
  </si>
  <si>
    <t>CAISES COLONIA LAGOS</t>
  </si>
  <si>
    <t>LAGO DE CAMECUARO #1001, COL. LAGOS</t>
  </si>
  <si>
    <t>VIBI-067</t>
  </si>
  <si>
    <t>VIBI-068</t>
  </si>
  <si>
    <t>UMAPS PROGRESO SOLIDARIDAD</t>
  </si>
  <si>
    <t>CALLE RIO VERDE  #108, COL. PROGRESO SOLIDARIDAD</t>
  </si>
  <si>
    <t>VIBI-069</t>
  </si>
  <si>
    <t>CAISES SAN JUAN DE LA VEGA</t>
  </si>
  <si>
    <t>CALLE ALVARO OBREGÓN  S/N
SIN COLONIA
CAMINO A SAN ANTONIO DE LAS HUERTAS</t>
  </si>
  <si>
    <t>VIBI-070</t>
  </si>
  <si>
    <t>CAISES SAN MIGUEL OCTOPAN</t>
  </si>
  <si>
    <t>CAMINO A JAUREGUI S/N SAN MIGUEL OCTOPAN</t>
  </si>
  <si>
    <t>VIBI-071</t>
  </si>
  <si>
    <t>UMAPS SAN ISIDRO DE CRESPO</t>
  </si>
  <si>
    <t>PÍPILA ESQUINA ÁLVARO OBREGÓN S/N</t>
  </si>
  <si>
    <t>VIBI-072</t>
  </si>
  <si>
    <t>UMAPS ALAMEDA</t>
  </si>
  <si>
    <t>CEIBA S/N COLONIA ALAMEDA</t>
  </si>
  <si>
    <t>VIBI-073</t>
  </si>
  <si>
    <t>UMAPS MEXICANOS</t>
  </si>
  <si>
    <t>AVENIDA DEL CORREO No. 9</t>
  </si>
  <si>
    <t>VIBI-074</t>
  </si>
  <si>
    <t>UMAPS COLONIA 18 DE MARZO</t>
  </si>
  <si>
    <t>FRANCISCO VILLA S/N, COL. 18 DE MARZO</t>
  </si>
  <si>
    <t>VIBI-075</t>
  </si>
  <si>
    <t>CAISES COL. EMILIANO ZAPATA</t>
  </si>
  <si>
    <t>AV. MÉXICO JAPÓN CALLE FRANCISCO Z. MENA CP. 38036</t>
  </si>
  <si>
    <t>VIBI-076</t>
  </si>
  <si>
    <t>VIBI-077</t>
  </si>
  <si>
    <t>UMAPS EL BECERRO (SANTOS DEGOLLADO)</t>
  </si>
  <si>
    <t>HIDALGO S/N EL BECERRO</t>
  </si>
  <si>
    <t>VIBI-078</t>
  </si>
  <si>
    <t>UMAPS FRANCO TAVERA</t>
  </si>
  <si>
    <t>BENITO JUAREZ #101</t>
  </si>
  <si>
    <t>VIBI-079</t>
  </si>
  <si>
    <t>UMAPS AGUSTÍN GONZÁLEZ RURAL</t>
  </si>
  <si>
    <t>JUSTO SIERRA SIN NÚMERO</t>
  </si>
  <si>
    <t>VIBI-080</t>
  </si>
  <si>
    <t>UMAPS ALCOCER</t>
  </si>
  <si>
    <t>REAL SIN NÚMERO</t>
  </si>
  <si>
    <t>VIBI-081</t>
  </si>
  <si>
    <t>UMAPS SANTUARIO DE ATOTONILCO (ATOTONILCO)</t>
  </si>
  <si>
    <t>LIBRAMIENTO A SAN MIGUEL - ATOTONILCO S/N CP. 37700</t>
  </si>
  <si>
    <t>VIBI-082</t>
  </si>
  <si>
    <t>UMAPS LA CIENEGUITA</t>
  </si>
  <si>
    <t>MIGUEL HIDALGO SIN NÚMERO</t>
  </si>
  <si>
    <t>VIBI-083</t>
  </si>
  <si>
    <t>UMAPS CORRAL DE PIEDRAS DE ARRIBA RURAL</t>
  </si>
  <si>
    <t>LOS PINOS SIN NÚMERO</t>
  </si>
  <si>
    <t>VIBI-084</t>
  </si>
  <si>
    <t>UMAPS CORRALEJO DE ARRIBA (CORRALEJO)</t>
  </si>
  <si>
    <t>EMILIANO ZAPATA SIN NÚMERO</t>
  </si>
  <si>
    <t>VIBI-085</t>
  </si>
  <si>
    <t>UMAPS LA CRUZ DEL PALMAR</t>
  </si>
  <si>
    <t>RENOVACIÓN SIN NÚMERO</t>
  </si>
  <si>
    <t>VIBI-086</t>
  </si>
  <si>
    <t>UMAPS FAJARDO DE BOCAS</t>
  </si>
  <si>
    <t>DIVISION FAJARDO DE BOCAS Y FAJARDO DE TÁMBULA SIN NÚMERO</t>
  </si>
  <si>
    <t>VIBI-087</t>
  </si>
  <si>
    <t>UMAPS LA PALMILLA</t>
  </si>
  <si>
    <t>ALLENDE SIN NÚMERO</t>
  </si>
  <si>
    <t>VIBI-088</t>
  </si>
  <si>
    <t>UMAPS SAN MIGUELITO</t>
  </si>
  <si>
    <t>VIBI-089</t>
  </si>
  <si>
    <t>UMAPS LA TALEGA</t>
  </si>
  <si>
    <t>COLEGIO SIN NÚMERO</t>
  </si>
  <si>
    <t>VIBI-090</t>
  </si>
  <si>
    <t>UMAPS MINERAL EL REALITO</t>
  </si>
  <si>
    <t>DOMICILIO CONOCIDO EL REALITO S/N 37902
ENTRE LA PRESA Y ALAMOS</t>
  </si>
  <si>
    <t>VIBI-091</t>
  </si>
  <si>
    <t>C. MIGUEL HIDALGO S/N  C.P.37901</t>
  </si>
  <si>
    <t>VIBI-092</t>
  </si>
  <si>
    <t>VIBI-093</t>
  </si>
  <si>
    <t>UMAPS VERGEL DE GUADALUPE</t>
  </si>
  <si>
    <t>AV. VERGEL DE GUADALUPE S/N C.P. 37900</t>
  </si>
  <si>
    <t>VIBI-094</t>
  </si>
  <si>
    <t>UMAPS EL REFUGIO</t>
  </si>
  <si>
    <t>C. VENEZUELA 14 EL REFUGIO DEL MEZOTE C.P. 37900</t>
  </si>
  <si>
    <t>VIBI-095</t>
  </si>
  <si>
    <t>UMAPS SANTA ANA Y LOBOS</t>
  </si>
  <si>
    <t>C. EMILIANO ZAPATA S/N FRACCIONES DE LOURDES C.P.37900</t>
  </si>
  <si>
    <t>VIBI-096</t>
  </si>
  <si>
    <t>UMAPS ESTACIÓN DE LOURDES</t>
  </si>
  <si>
    <t>AV. JUAREZ S/N C.P. 37900</t>
  </si>
  <si>
    <t>VIBI-097</t>
  </si>
  <si>
    <t>UMAPS SAN JUAN DE LOS RANGELES</t>
  </si>
  <si>
    <t>CONOCIDO SAN JUAN DE LOS RANGELES S/N C.P. 37900</t>
  </si>
  <si>
    <t>VIBI-098</t>
  </si>
  <si>
    <t>VIBI-099</t>
  </si>
  <si>
    <t>C. CENTENARIO S/N  C.P. 37900</t>
  </si>
  <si>
    <t>VIBI-100</t>
  </si>
  <si>
    <t>UMAPS PUERTO CARROZA</t>
  </si>
  <si>
    <t>PUERTO DE CARROZA
ALCANFORES S/N CP. 37980</t>
  </si>
  <si>
    <t>VIBI-101</t>
  </si>
  <si>
    <t xml:space="preserve">UMAPS CARBAJAL </t>
  </si>
  <si>
    <t>CARBAJAL 
CERRADA DE MIGUEL MONTES S/N CP. 37980</t>
  </si>
  <si>
    <t>VIBI-102</t>
  </si>
  <si>
    <t>UMAPS GALOMO</t>
  </si>
  <si>
    <t>GALOMO
SAUZ ESQ. AVENIDA DEL RIO 19 CP. 37980</t>
  </si>
  <si>
    <t>VIBI-103</t>
  </si>
  <si>
    <t>UMAPS RINCÓN DEL CANO</t>
  </si>
  <si>
    <t>RINCÓN DEL CANO
CERCA DE LA ESCUELA PRIMARIA CP. 37970</t>
  </si>
  <si>
    <t>VIBI-104</t>
  </si>
  <si>
    <t>UMAPS CUESTA DE PEÑONES</t>
  </si>
  <si>
    <t>CUESTA DE PEÑONES
HIDALGO 2, CP. 37970</t>
  </si>
  <si>
    <t>VIBI-105</t>
  </si>
  <si>
    <t>UMAPS SAN ILDEFONSO DE CIENEGUILLA</t>
  </si>
  <si>
    <t>SAN ILDEFONSO DE CIENEGUILLA
AV. ARROYO SECO S/N CP. 37970</t>
  </si>
  <si>
    <t>VIBI-106</t>
  </si>
  <si>
    <t>UMAPS LA ESTANCIA</t>
  </si>
  <si>
    <t>LA ESTANCIA
ENTRADA A LA LOCALIDAD CP. 37970</t>
  </si>
  <si>
    <t>VIBI-107</t>
  </si>
  <si>
    <t xml:space="preserve">UMAPS LA RUSIA </t>
  </si>
  <si>
    <t>AV. EL CHAPÍN S/N, LOCALIDAD LA RUSIA, CP. 37957</t>
  </si>
  <si>
    <t xml:space="preserve">SANTA CATARINA </t>
  </si>
  <si>
    <t>VIBI-108</t>
  </si>
  <si>
    <t>UMAPS PAREDES</t>
  </si>
  <si>
    <t>CALLE PRINCIPAL S/N, LOCALIDAD PAREDES. CP. 37954</t>
  </si>
  <si>
    <t>VIBI-109</t>
  </si>
  <si>
    <t xml:space="preserve">UMAPS LOMA DE BUENAVISTA </t>
  </si>
  <si>
    <t>LUIS DUCOIG #2</t>
  </si>
  <si>
    <t xml:space="preserve">DR. MORA </t>
  </si>
  <si>
    <t>VIBI-110</t>
  </si>
  <si>
    <t>UMAPS MORISQUILLAS</t>
  </si>
  <si>
    <t>PRINCIPAL #2 COL. 25 DE DICIEMBRE</t>
  </si>
  <si>
    <t>VIBI-111</t>
  </si>
  <si>
    <t xml:space="preserve">UMAPS OBRAJITOS </t>
  </si>
  <si>
    <t>CAMINO A LA NORIA S/N OBRAJITOS DE ABAJO</t>
  </si>
  <si>
    <t>VIBI-112</t>
  </si>
  <si>
    <t>UMAPS LA REDONDA</t>
  </si>
  <si>
    <t xml:space="preserve">DOMICILIO CONOCIDO </t>
  </si>
  <si>
    <t>VIBI-113</t>
  </si>
  <si>
    <t>UMAPS CIENEGUILLA</t>
  </si>
  <si>
    <t>CAMINO AL PANTEON, S/N, VICTORIA, GTO.</t>
  </si>
  <si>
    <t>VIBI-114</t>
  </si>
  <si>
    <t>UMAPS MILPILLAS DE SANTIAGO</t>
  </si>
  <si>
    <t>CALLE PRINCIPAL S/N, MILPILPILLAS DE SANTIAGO, VICTORIA, GTO.</t>
  </si>
  <si>
    <t>VIBI-115</t>
  </si>
  <si>
    <t>UMAPS DERRAMADEROS</t>
  </si>
  <si>
    <t>CARRETERA A JOYA FRIA, SIN NUMERO, DERRAMADEROS, VICTORIA, GTO.</t>
  </si>
  <si>
    <t>VIBI-116</t>
  </si>
  <si>
    <t>UMAPS PUERTO DE PALMAS</t>
  </si>
  <si>
    <t>CAMINO A LA CAPILLA S/N, PUERTO DE PALMAS, VICTORIA, GTO.</t>
  </si>
  <si>
    <t>VIBI-117</t>
  </si>
  <si>
    <t>UMAPS RANCHO VIEJO</t>
  </si>
  <si>
    <t>CAMINO AL RIO S/N, VICTORIA, GTO.</t>
  </si>
  <si>
    <t>VIBI-118</t>
  </si>
  <si>
    <t>CALLE MORELOS S/N, CAMINO A XICHÚ.</t>
  </si>
  <si>
    <t>VIBI-119</t>
  </si>
  <si>
    <t>UMAPS LA SÁVILA</t>
  </si>
  <si>
    <t>DOMICILIO CONOCIDO,  LOCALIDAD LA SAVILA, XICHÚ,GTO. ( AUN COSTADO DE ESC. PRIMARIA).</t>
  </si>
  <si>
    <t>VIBI-120</t>
  </si>
  <si>
    <t>UMAPS EL AGUACATE</t>
  </si>
  <si>
    <t>DOMICILIO CONOCIDO,  LOCALIDAD AGUACATE, XICHÚ,GTO. ( CERCA DE LA ESCUELA PRIARIA, CAMINO A PIEDRAS PINTADAS).</t>
  </si>
  <si>
    <t>VIBI-121</t>
  </si>
  <si>
    <t>DOMICILIO CONOCIDO,  LOCALIDAD GUAMUCHIL, XICHÚ,GTO. ( A LA ENTRADA DE LA LOCALIDAD).</t>
  </si>
  <si>
    <t>VIBI-122</t>
  </si>
  <si>
    <t>UMAPS PASO DE GUILLERMO</t>
  </si>
  <si>
    <t>DOMICILIO CONOCIDO,  LOCALIDAD PASO DE GUILLERMO, XICHÚ,GTO. ( FRENTE A LA SECUNDARIA).</t>
  </si>
  <si>
    <t>VIBI-123</t>
  </si>
  <si>
    <t>UMAPS PALOMAS</t>
  </si>
  <si>
    <t>DOMICILIO CONOCIDO,  LOCALIDAD PALOMAS, XICHÚ,GTO. ( A UN LADO DEL PREESCOLAR).</t>
  </si>
  <si>
    <t>VIBI-124</t>
  </si>
  <si>
    <t>UMAPS SAN MIGUEL DE LAS CASITAS</t>
  </si>
  <si>
    <t>CALLE SAN JUAN DE LA BARRERA # 3, XICHÚ,GTO. ( A UN LADO DEL PREESCOLAR).</t>
  </si>
  <si>
    <t>VIBI-125</t>
  </si>
  <si>
    <t>UMAPS MILAGRO</t>
  </si>
  <si>
    <t>DOMICILIO CONOCIDO,  LOCALIDAD MILAGRO, XICHÚ,GTO. ( CERCA DE LA CASETA TELEFONICA).</t>
  </si>
  <si>
    <t>VIBI-126</t>
  </si>
  <si>
    <t>UMAPS MINILLAS</t>
  </si>
  <si>
    <t>LAZARO CARDENAS ESQ. EMILIANO ZAPATA S/N</t>
  </si>
  <si>
    <t>VIBI-127</t>
  </si>
  <si>
    <t>UMAPS LA MONCADA</t>
  </si>
  <si>
    <t>DONACIANO FRANCO S/N. LA MONCADA</t>
  </si>
  <si>
    <t>VIBI-128</t>
  </si>
  <si>
    <t>VIBI-129</t>
  </si>
  <si>
    <t>UMAPS LOS FIERROS</t>
  </si>
  <si>
    <t>CAMINO REAL NO. 15.LOS FIERROS</t>
  </si>
  <si>
    <t>VIBI-130</t>
  </si>
  <si>
    <t>UMAPS LLANO GRANDE</t>
  </si>
  <si>
    <t>HIDALGO S/N. LLANO GRANDE</t>
  </si>
  <si>
    <t>VIBI-131</t>
  </si>
  <si>
    <t>UMAPS LA NORIA DE GALLEGOS</t>
  </si>
  <si>
    <t>PIPILA NO. 31. LA NORIA</t>
  </si>
  <si>
    <t>VIBI-132</t>
  </si>
  <si>
    <t>UMAPS HUAPANGO</t>
  </si>
  <si>
    <t>GUERRERO NO. 14. HUAPANGO</t>
  </si>
  <si>
    <t>VIBI-133</t>
  </si>
  <si>
    <t>UMAPS GUADALUPE</t>
  </si>
  <si>
    <t>CALVARIO S/N. GUADALUPE</t>
  </si>
  <si>
    <t>VIBI-134</t>
  </si>
  <si>
    <t>UMAPS CERRO PRIETO</t>
  </si>
  <si>
    <t>CALLE PRINCIPAL S/N. CERRO PRIETO</t>
  </si>
  <si>
    <t>VIBI-135</t>
  </si>
  <si>
    <t>UMAPS EL ACEBUCHE</t>
  </si>
  <si>
    <t>BENITO JUAREZ NO. 162. EL ACEBUCHE</t>
  </si>
  <si>
    <t>VIBI-136</t>
  </si>
  <si>
    <t>UMAPS CAÑADA DE TIRADOS DE ARRIBA</t>
  </si>
  <si>
    <t>ESFUERZO S/N.CAÑADA DE TIRADOS</t>
  </si>
  <si>
    <t>VIBI-137</t>
  </si>
  <si>
    <t>UMAPS EMPALME ESCOBEDO</t>
  </si>
  <si>
    <t>PROVADA CARRANZA S/N, EMPALME ESCOBEDO</t>
  </si>
  <si>
    <t>VIBI-138</t>
  </si>
  <si>
    <t>UMAPS NEUTLA</t>
  </si>
  <si>
    <t>RAYON S/N , NEUTLA
PLAZA PRINCIPAL 1 CP. 38280</t>
  </si>
  <si>
    <t>VIBI-139</t>
  </si>
  <si>
    <t>UMAPS RANCHO MORALES</t>
  </si>
  <si>
    <t>ALDAMA 28 , RANCHO MORALES</t>
  </si>
  <si>
    <t>VIBI-140</t>
  </si>
  <si>
    <t>UMAPS LANDIN</t>
  </si>
  <si>
    <t>JUAREZ NO. 3, LANDIN</t>
  </si>
  <si>
    <t>VIBI-141</t>
  </si>
  <si>
    <t>DR MORA S/N, EL POTRERO
MORELOS 12 C.P 38300</t>
  </si>
  <si>
    <t>VIBI-142</t>
  </si>
  <si>
    <t>UMAPS LA BORUNDA</t>
  </si>
  <si>
    <t xml:space="preserve">
MIGUEL HODALGO S/N CP.38200</t>
  </si>
  <si>
    <t>VIBI-143</t>
  </si>
  <si>
    <t>UMAPS SAN ANTONIO DE CORRALES</t>
  </si>
  <si>
    <t>PONIENTE 307 ISIDRO FLORES LAGUNA Y CAMINO A ROMERO, SAN ANTONIO DE CORRALES
BENITO JUAREZ 307 CP. 38200</t>
  </si>
  <si>
    <t>VIBI-144</t>
  </si>
  <si>
    <t>UMAPS SAN ANTONIO CALICHAL</t>
  </si>
  <si>
    <t>CALLE LA PASERA SIN NUMERO. JUNTO A BODEGAS DE LA CONASUPO</t>
  </si>
  <si>
    <t>VIBI-145</t>
  </si>
  <si>
    <t>UMAPS SAN JUAN DEL LLANITO</t>
  </si>
  <si>
    <t>CALLE INSURGENTES SIN NUMERO, FRENTE A ESCUELA PRIMARIA</t>
  </si>
  <si>
    <t>VIBI-146</t>
  </si>
  <si>
    <t>UMAPS SAN BARTOLO AGUA CALIENTE</t>
  </si>
  <si>
    <t>CAMINO A SAN VICENTE SIN NUMERO.  FRENTE A CAMPO DE FUT BOL</t>
  </si>
  <si>
    <t>VIBI-147</t>
  </si>
  <si>
    <t>UMAPS ESPEJO</t>
  </si>
  <si>
    <t>CALLE ANILLO DE ORO NUMERO 86</t>
  </si>
  <si>
    <t>VIBI-148</t>
  </si>
  <si>
    <t>UMAPS OJO DE AGUA DE LA TRINIDAD</t>
  </si>
  <si>
    <t>CALLE 5 DE MAYO NUMERO 1</t>
  </si>
  <si>
    <t>VIBI-149</t>
  </si>
  <si>
    <t>UMAPS SANTA CRUZ DE GAMBOA</t>
  </si>
  <si>
    <t>CALLE VICENTE GUERRERO, ESQUINA CON 20 DE NOVIEMBRE</t>
  </si>
  <si>
    <t>VIBI-150</t>
  </si>
  <si>
    <t>UMAPS LA CUEVITA</t>
  </si>
  <si>
    <t>CALLE EMILIANO ZAPATA NUMERO 17</t>
  </si>
  <si>
    <t>VIBI-151</t>
  </si>
  <si>
    <t>AV. JUVENTINO ROSAS S/N</t>
  </si>
  <si>
    <t>VIBI-152</t>
  </si>
  <si>
    <t>UMAPS POZOS</t>
  </si>
  <si>
    <t>CASCO DE LA HACIENDA  NO. 2</t>
  </si>
  <si>
    <t>VIBI-153</t>
  </si>
  <si>
    <t>UMAPS RINCÓN DE CENTENO</t>
  </si>
  <si>
    <t>CALLE DE LA IGLESIA S/N</t>
  </si>
  <si>
    <t>VIBI-154</t>
  </si>
  <si>
    <t>UMAPS AMEXCHE</t>
  </si>
  <si>
    <t>A. REVOLUCION NUM 6</t>
  </si>
  <si>
    <t>VIBI-155</t>
  </si>
  <si>
    <t>16 DE SEP. ESQUINA CON 20 NOVIEMBRE</t>
  </si>
  <si>
    <t>VIBI-156</t>
  </si>
  <si>
    <t>UMAPS EL CASTILLO</t>
  </si>
  <si>
    <t>FRENTE A LA TELESECUNDARIA</t>
  </si>
  <si>
    <t>VIBI-157</t>
  </si>
  <si>
    <t>UMAPS PUEBLO DE IXTLA</t>
  </si>
  <si>
    <t>LEOPOLDO VAZQUEZ NO. 65</t>
  </si>
  <si>
    <t>VIBI-158</t>
  </si>
  <si>
    <t>HIDALGO NUM. 1</t>
  </si>
  <si>
    <t>VIBI-159</t>
  </si>
  <si>
    <t>UMAPS OBRAJUELO</t>
  </si>
  <si>
    <t>MORELOS S/N FRENTE A CAMPO DEPORTIVO</t>
  </si>
  <si>
    <t>VIBI-160</t>
  </si>
  <si>
    <t>EMILIANO ZAPATA S/N</t>
  </si>
  <si>
    <t>VIBI-161</t>
  </si>
  <si>
    <t>FRAY SERVANDO TERESA DE MIER NO. 1</t>
  </si>
  <si>
    <t>VIBI-162</t>
  </si>
  <si>
    <t>UMAPS SAN PEDRO TENANGO</t>
  </si>
  <si>
    <t>CAMINO A SAN CRISTOBAL S/N</t>
  </si>
  <si>
    <t>VIBI-163</t>
  </si>
  <si>
    <t>UMAPS TENANGO EL NUEVO</t>
  </si>
  <si>
    <t>AV. REVOLUCION NUMERO 5</t>
  </si>
  <si>
    <t>VIBI-164</t>
  </si>
  <si>
    <t>UMAPS EL TUNAL</t>
  </si>
  <si>
    <t>JUAN ALVARES S/N FRENTE A TELESECUNDARIA</t>
  </si>
  <si>
    <t>VIBI-165</t>
  </si>
  <si>
    <t>UMAPS ESTANCIA DEL LLANO</t>
  </si>
  <si>
    <t>MORELOS S/N ENTRE TIERRAS DE SEMBRADIO</t>
  </si>
  <si>
    <t>VIBI-166</t>
  </si>
  <si>
    <t>UMAPS LA NORITA</t>
  </si>
  <si>
    <t>CONSTITUYENTES ESQ. EMILIZANO ZAPATA S/N</t>
  </si>
  <si>
    <t>VIBI-167</t>
  </si>
  <si>
    <t>CEIBA # 201 COL. ALAMEDA</t>
  </si>
  <si>
    <t>VIBI-168</t>
  </si>
  <si>
    <t>UMAPS LA MOCHA</t>
  </si>
  <si>
    <t xml:space="preserve">REVOLUCION Y VICENTE GUERRERO </t>
  </si>
  <si>
    <t>VIBI-170</t>
  </si>
  <si>
    <t>UMAPS EL HUITZACHE</t>
  </si>
  <si>
    <t>BENITO JUAREZ  #223</t>
  </si>
  <si>
    <t>VIBI-171</t>
  </si>
  <si>
    <t>SANTA FE DE LA PURISIMA, MORELOS FRENTE A LA ESCUELA PRIMARIA S/N</t>
  </si>
  <si>
    <t>VIBI-172</t>
  </si>
  <si>
    <t>UMAPS LA GAVIA</t>
  </si>
  <si>
    <t xml:space="preserve">AV. PROGRESO # 12 </t>
  </si>
  <si>
    <t>VIBI-173</t>
  </si>
  <si>
    <t>UMAPS TIERRA FRIA</t>
  </si>
  <si>
    <t>5 DE MAYO # 1004</t>
  </si>
  <si>
    <t>VIBI-174</t>
  </si>
  <si>
    <t>UMAPS PARRA</t>
  </si>
  <si>
    <t>ZARAGOZA # 2</t>
  </si>
  <si>
    <t>VIBI-175</t>
  </si>
  <si>
    <t>UMAPS SAN SALVADOR TORRECILLAS</t>
  </si>
  <si>
    <t>VIBI-176</t>
  </si>
  <si>
    <t>VIBI-177</t>
  </si>
  <si>
    <t>VIBI-179</t>
  </si>
  <si>
    <t>UMAPS RINCÓN DE TAMAYO</t>
  </si>
  <si>
    <t>AVENIDA DEL SOL S/N
SIN COLONIA</t>
  </si>
  <si>
    <t>VIBI-180</t>
  </si>
  <si>
    <t>UMAPS ROQUE</t>
  </si>
  <si>
    <t>CALLE NIÑOS HÉROES 106
SIN COLONIA</t>
  </si>
  <si>
    <t>VIBI-181</t>
  </si>
  <si>
    <t>CAISES APASEO EL GRANDE</t>
  </si>
  <si>
    <t>CALLE ESCAMOSA NO. 101, COL. DEL CHARRO</t>
  </si>
  <si>
    <t>VIBI-182</t>
  </si>
  <si>
    <t>VIBI-183</t>
  </si>
  <si>
    <t>UMAPS TARIMORO (NUEVA)</t>
  </si>
  <si>
    <t xml:space="preserve"> CAMINO A PRESA EL CUBO S/N COLONIA LAS CARMELITAS </t>
  </si>
  <si>
    <t>VIBI-184</t>
  </si>
  <si>
    <t>AV. CECYTEC, CAMINO A XOCHITLAN, COL. LAS FLORES</t>
  </si>
  <si>
    <t>VIBI-185</t>
  </si>
  <si>
    <t>VIBI-186</t>
  </si>
  <si>
    <t>UMAPS CAÑADA DE CARACHEO (NUEVO)</t>
  </si>
  <si>
    <t>CAMINO VIEJO A SAN FRANCISCO DE LOS LEONES #100</t>
  </si>
  <si>
    <t>CAMINO A CAPULINES, S/N, HACIENDA LOS GALVANES, C.P. 38133</t>
  </si>
  <si>
    <t>CALLE BENITO JUÁREZ, S/N, EJIDO SANTA TERESA, C.P. 34106</t>
  </si>
  <si>
    <t>CALLE GALEANA, S/N, JUNTO AL JARDÍN DE NIÑOS,  EJIDO SAN NICOLÁS ESQUIROS, C.P. 38105</t>
  </si>
  <si>
    <t>UMAPS TENERÍA DEL SANTUARIO</t>
  </si>
  <si>
    <t>AVENIDA LÁZARO CÁRDENAS, NO. 25, EJIDO TENERÍA DEL SANTUARIO, C.P. 38120</t>
  </si>
  <si>
    <t>UMAPS SANTA MARÍA DEL REFUGIO</t>
  </si>
  <si>
    <t>CALLE 5 DE FEBRERO, S/N, EJIDO SANTA MARÍA DEL REFUGIO, C.P. 38140</t>
  </si>
  <si>
    <t>UMAPS JUAN MARTIN</t>
  </si>
  <si>
    <t>CALLE JOSÉ MARÍA MORELOS, NO. 42,  JUAN MARTÍN, C.P. 38148</t>
  </si>
  <si>
    <t>UMAPS SAN LORENZO</t>
  </si>
  <si>
    <t>CALLE MORELOS, S/N, PUEBLO SAN LORENZO, C.P. 38145</t>
  </si>
  <si>
    <t>CESSA VICTORIA</t>
  </si>
  <si>
    <t>CALLE 16 DE SEPTIEMBRE 28, COL. ZONA CENTRO</t>
  </si>
  <si>
    <t>UMAPS SAN DIEGO DE LAS TRASQUILAS</t>
  </si>
  <si>
    <t>CAMINO PRINCIPAL SIN NÚMERO, EJIDO SAN DIEGO DE LAS TRASQUILAS, C.P. 37996</t>
  </si>
  <si>
    <t>SAN JOSÉ ITURBIDE</t>
  </si>
  <si>
    <t>UMAPS CARRICILLO</t>
  </si>
  <si>
    <t>CALLE NOGAL SIN NÚMERO, LOCALIDAD EL CARRICILLO, C.P. 37948</t>
  </si>
  <si>
    <t>UNEME-SORID (JURISDICCIÓN SANITARIA III CELAYA)</t>
  </si>
  <si>
    <t>UNEME-CISAME CELAYA (PLANTA BAJA)</t>
  </si>
  <si>
    <t>CAISES VILLAGRÁN</t>
  </si>
  <si>
    <t>HOSPITAL COMUNITARIO VILLAGRÁN</t>
  </si>
  <si>
    <t>UMAPS SAN ANTÓN DE LOS MARTÍNEZ</t>
  </si>
  <si>
    <t>UMAPS SAN JOSÉ DE JOFRE</t>
  </si>
  <si>
    <t>UMAPS MISIÓN DE CHICHIMECAS</t>
  </si>
  <si>
    <t>UMAPS MINERAL DE POZOS</t>
  </si>
  <si>
    <t>UMAPS MISIÓN DE SANTA ROSA</t>
  </si>
  <si>
    <t>UMAPS GUAMUCHIL</t>
  </si>
  <si>
    <t>UMAPS SAN NICOLÁS DE LA CONDESA</t>
  </si>
  <si>
    <t xml:space="preserve">UMAPS DE MESAS DE ACOSTA </t>
  </si>
  <si>
    <t>UMAPS CALERAS DE AMEXCHE</t>
  </si>
  <si>
    <t>UMAPS EL PEÑÓN</t>
  </si>
  <si>
    <t>UMAPS SAN JOSÉ AGUA AZUL</t>
  </si>
  <si>
    <t>UMAPS SANTA FE DE LA PURÍSIMA</t>
  </si>
  <si>
    <t>UMAPS EL CHINACO</t>
  </si>
  <si>
    <t xml:space="preserve">CAISES VILLAGRÁN (NUEVO) </t>
  </si>
  <si>
    <t>UMAPS SAN NICOLÁS DE ESQUIROS</t>
  </si>
  <si>
    <t>CARRETERA A SAN JOSÉ S/N, SANTA CATARINA, GTO., MATAMOROS NO. 22 C.P. 37950</t>
  </si>
  <si>
    <t>CALLE JUAN JOSÉ TORRES LANDA, LOCALIDAD: OJO DE AGUA DEL REFUGIO</t>
  </si>
  <si>
    <t>CONOCIDO SAN JOSÉ DE JOFRE C.P.37900</t>
  </si>
  <si>
    <t>PROLG. JOSÉ MARÍA MORELOS ORIENTE #1. ESQ. BLVD. LUIS D. COLOSIO (UN COSTADO DEL HOSPITAL COMUNITARIO)</t>
  </si>
  <si>
    <t>JURISDICCIÓN SANITARIA III CELAYA ALMACÉN JURISDICCIÓNAL</t>
  </si>
  <si>
    <t>SUEG BASE CORTAZAR</t>
  </si>
  <si>
    <t>DIA</t>
  </si>
  <si>
    <t>NOCHE</t>
  </si>
  <si>
    <t>12 HORAS 4 DIAS A LA SEMANA</t>
  </si>
  <si>
    <t>CAMINO REAL NO. 9, LOCALIDAD SAN SALVADOR TORRECILLAS, VILLAGRÁN, GTO. C.P 38260</t>
  </si>
  <si>
    <t>CALLE ROSA SIN NUMERO, LOCALIDAD EL CHINACO, VILLAGRÁN, GTO. C.P 38260</t>
  </si>
  <si>
    <t>MORELOS S/N. SAN NICOLÁS DE LA CONDESA</t>
  </si>
  <si>
    <t>C. LAZARO CARDENAS S/N MISIÓN DE ABAJO C.P. 37900</t>
  </si>
  <si>
    <t>COSTO POR ELEMENTO I.V.A INCLUIDO</t>
  </si>
  <si>
    <t>TARIFA MENSUAL I.V.A INCLUIDO</t>
  </si>
  <si>
    <t>COSTO TOTAL DEL SERVICIO I.V.A INCLUIDO</t>
  </si>
  <si>
    <t>ANEXO I ZONA B VIGILANCIA
PROPUESTA ECONÓMICA</t>
  </si>
  <si>
    <t>FECHA:</t>
  </si>
  <si>
    <t>Vigencia de la cotización:  6 meses</t>
  </si>
  <si>
    <t>TOTAL</t>
  </si>
  <si>
    <t>TOTAL DE ELEMENTOS</t>
  </si>
  <si>
    <t>VIBI-169</t>
  </si>
  <si>
    <t>Nombre y 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</si>
</sst>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/>
    <xf numFmtId="164" fontId="1" fillId="0" borderId="0"/>
    <xf numFmtId="0" fontId="4" fillId="0" borderId="0"/>
    <xf numFmtId="164" fontId="1" fillId="0" borderId="0"/>
    <xf numFmtId="164" fontId="6" fillId="0" borderId="0"/>
    <xf numFmtId="0" fontId="4" fillId="0" borderId="0"/>
    <xf numFmtId="0" fontId="4" fillId="0" borderId="0"/>
    <xf numFmtId="0" fontId="6" fillId="0" borderId="0"/>
    <xf numFmtId="0" fontId="1" fillId="0" borderId="0"/>
    <xf numFmtId="44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64" fontId="3" fillId="0" borderId="1" xfId="2" applyFont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164" fontId="3" fillId="0" borderId="1" xfId="2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4" fontId="0" fillId="0" borderId="1" xfId="1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11" fillId="0" borderId="1" xfId="2" applyNumberFormat="1" applyFont="1" applyBorder="1" applyAlignment="1">
      <alignment horizontal="center" vertical="center"/>
    </xf>
    <xf numFmtId="44" fontId="0" fillId="0" borderId="1" xfId="10" applyFont="1" applyFill="1" applyBorder="1" applyAlignment="1">
      <alignment vertical="center"/>
    </xf>
    <xf numFmtId="164" fontId="2" fillId="0" borderId="0" xfId="2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4" fontId="8" fillId="2" borderId="1" xfId="10" applyFont="1" applyFill="1" applyBorder="1" applyAlignment="1">
      <alignment horizontal="center" vertical="center" wrapText="1"/>
    </xf>
    <xf numFmtId="44" fontId="7" fillId="0" borderId="0" xfId="1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1">
    <cellStyle name="Moneda" xfId="10" builtinId="4"/>
    <cellStyle name="Normal" xfId="0" builtinId="0"/>
    <cellStyle name="Normal 12" xfId="1" xr:uid="{00000000-0005-0000-0000-000002000000}"/>
    <cellStyle name="Normal 2" xfId="2" xr:uid="{00000000-0005-0000-0000-000003000000}"/>
    <cellStyle name="Normal 2 2" xfId="9" xr:uid="{00000000-0005-0000-0000-000004000000}"/>
    <cellStyle name="Normal 2 3" xfId="4" xr:uid="{00000000-0005-0000-0000-000005000000}"/>
    <cellStyle name="Normal 2 4 2" xfId="7" xr:uid="{00000000-0005-0000-0000-000006000000}"/>
    <cellStyle name="Normal 3" xfId="8" xr:uid="{00000000-0005-0000-0000-000007000000}"/>
    <cellStyle name="Normal 4" xfId="5" xr:uid="{00000000-0005-0000-0000-000008000000}"/>
    <cellStyle name="Normal 5" xfId="3" xr:uid="{00000000-0005-0000-0000-000009000000}"/>
    <cellStyle name="Normal 6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6"/>
  <sheetViews>
    <sheetView tabSelected="1" topLeftCell="A185" zoomScale="70" zoomScaleNormal="70" zoomScaleSheetLayoutView="55" workbookViewId="0">
      <selection activeCell="E205" sqref="E205"/>
    </sheetView>
  </sheetViews>
  <sheetFormatPr baseColWidth="10" defaultColWidth="10.81640625" defaultRowHeight="19.5" customHeight="1" x14ac:dyDescent="0.35"/>
  <cols>
    <col min="1" max="1" width="5.1796875" style="1" bestFit="1" customWidth="1"/>
    <col min="2" max="2" width="25.08984375" style="1" bestFit="1" customWidth="1"/>
    <col min="3" max="3" width="12.36328125" style="1" customWidth="1"/>
    <col min="4" max="4" width="52.54296875" style="1" customWidth="1"/>
    <col min="5" max="5" width="39.08984375" style="1" customWidth="1"/>
    <col min="6" max="6" width="28.54296875" style="1" bestFit="1" customWidth="1"/>
    <col min="7" max="8" width="17.453125" style="1" bestFit="1" customWidth="1"/>
    <col min="9" max="9" width="17.453125" style="1" customWidth="1"/>
    <col min="10" max="12" width="16" style="1" bestFit="1" customWidth="1"/>
    <col min="13" max="16384" width="10.81640625" style="1"/>
  </cols>
  <sheetData>
    <row r="1" spans="1:12" ht="34.25" customHeight="1" x14ac:dyDescent="0.35">
      <c r="A1" s="20" t="s">
        <v>602</v>
      </c>
      <c r="B1" s="20"/>
      <c r="C1" s="20"/>
      <c r="D1" s="20"/>
      <c r="E1" s="20"/>
      <c r="F1" s="20"/>
      <c r="G1" s="20"/>
      <c r="H1" s="20"/>
      <c r="I1" s="20"/>
      <c r="J1" s="20"/>
    </row>
    <row r="2" spans="1:12" ht="19.5" customHeight="1" x14ac:dyDescent="0.35">
      <c r="A2" s="7"/>
      <c r="B2" s="7"/>
      <c r="C2" s="7"/>
      <c r="D2" s="7"/>
      <c r="E2" s="7"/>
      <c r="F2" s="7"/>
    </row>
    <row r="3" spans="1:12" ht="19.5" customHeight="1" x14ac:dyDescent="0.35">
      <c r="A3" s="7"/>
      <c r="B3" s="7"/>
      <c r="C3" s="7"/>
      <c r="D3" s="7"/>
      <c r="E3" s="7"/>
      <c r="F3" s="7"/>
      <c r="G3" s="10"/>
      <c r="H3" s="10"/>
      <c r="I3" s="10"/>
      <c r="J3" s="11" t="s">
        <v>603</v>
      </c>
      <c r="K3" s="10"/>
    </row>
    <row r="4" spans="1:12" ht="19.5" customHeight="1" x14ac:dyDescent="0.35">
      <c r="A4" s="21" t="s">
        <v>0</v>
      </c>
      <c r="B4" s="21" t="s">
        <v>1</v>
      </c>
      <c r="C4" s="21" t="s">
        <v>2</v>
      </c>
      <c r="D4" s="21" t="s">
        <v>6</v>
      </c>
      <c r="E4" s="21" t="s">
        <v>3</v>
      </c>
      <c r="F4" s="21" t="s">
        <v>4</v>
      </c>
      <c r="G4" s="14" t="s">
        <v>592</v>
      </c>
      <c r="H4" s="14" t="s">
        <v>593</v>
      </c>
      <c r="I4" s="21" t="s">
        <v>606</v>
      </c>
      <c r="J4" s="22" t="s">
        <v>599</v>
      </c>
      <c r="K4" s="22" t="s">
        <v>600</v>
      </c>
      <c r="L4" s="22" t="s">
        <v>601</v>
      </c>
    </row>
    <row r="5" spans="1:12" s="2" customFormat="1" ht="39.5" customHeight="1" x14ac:dyDescent="0.35">
      <c r="A5" s="21"/>
      <c r="B5" s="21"/>
      <c r="C5" s="21"/>
      <c r="D5" s="21"/>
      <c r="E5" s="21"/>
      <c r="F5" s="21"/>
      <c r="G5" s="14" t="s">
        <v>5</v>
      </c>
      <c r="H5" s="14" t="s">
        <v>5</v>
      </c>
      <c r="I5" s="21"/>
      <c r="J5" s="22"/>
      <c r="K5" s="22"/>
      <c r="L5" s="22"/>
    </row>
    <row r="6" spans="1:12" ht="26" x14ac:dyDescent="0.35">
      <c r="A6" s="3" t="s">
        <v>12</v>
      </c>
      <c r="B6" s="3" t="s">
        <v>594</v>
      </c>
      <c r="C6" s="3" t="s">
        <v>80</v>
      </c>
      <c r="D6" s="4" t="s">
        <v>81</v>
      </c>
      <c r="E6" s="3" t="s">
        <v>82</v>
      </c>
      <c r="F6" s="3" t="s">
        <v>83</v>
      </c>
      <c r="G6" s="16">
        <v>2</v>
      </c>
      <c r="H6" s="17"/>
      <c r="I6" s="18">
        <v>2</v>
      </c>
      <c r="J6" s="19"/>
      <c r="K6" s="19">
        <f>I6*J6</f>
        <v>0</v>
      </c>
      <c r="L6" s="19">
        <f>K6*12</f>
        <v>0</v>
      </c>
    </row>
    <row r="7" spans="1:12" ht="26" x14ac:dyDescent="0.35">
      <c r="A7" s="3" t="s">
        <v>12</v>
      </c>
      <c r="B7" s="3" t="s">
        <v>594</v>
      </c>
      <c r="C7" s="3" t="s">
        <v>84</v>
      </c>
      <c r="D7" s="4" t="s">
        <v>85</v>
      </c>
      <c r="E7" s="3" t="s">
        <v>86</v>
      </c>
      <c r="F7" s="3" t="s">
        <v>76</v>
      </c>
      <c r="G7" s="16">
        <v>2</v>
      </c>
      <c r="H7" s="16">
        <v>2</v>
      </c>
      <c r="I7" s="18">
        <v>4</v>
      </c>
      <c r="J7" s="19"/>
      <c r="K7" s="19">
        <f t="shared" ref="K7:K56" si="0">I7*J7</f>
        <v>0</v>
      </c>
      <c r="L7" s="19">
        <f t="shared" ref="L7:L56" si="1">K7*12</f>
        <v>0</v>
      </c>
    </row>
    <row r="8" spans="1:12" ht="26" x14ac:dyDescent="0.35">
      <c r="A8" s="3" t="s">
        <v>12</v>
      </c>
      <c r="B8" s="3" t="s">
        <v>594</v>
      </c>
      <c r="C8" s="3" t="s">
        <v>87</v>
      </c>
      <c r="D8" s="4" t="s">
        <v>88</v>
      </c>
      <c r="E8" s="3" t="s">
        <v>89</v>
      </c>
      <c r="F8" s="3" t="s">
        <v>564</v>
      </c>
      <c r="G8" s="16">
        <v>3</v>
      </c>
      <c r="H8" s="17"/>
      <c r="I8" s="18">
        <v>3</v>
      </c>
      <c r="J8" s="19"/>
      <c r="K8" s="19">
        <f t="shared" si="0"/>
        <v>0</v>
      </c>
      <c r="L8" s="19">
        <f t="shared" si="1"/>
        <v>0</v>
      </c>
    </row>
    <row r="9" spans="1:12" ht="26" x14ac:dyDescent="0.35">
      <c r="A9" s="3" t="s">
        <v>12</v>
      </c>
      <c r="B9" s="3" t="s">
        <v>594</v>
      </c>
      <c r="C9" s="3" t="s">
        <v>90</v>
      </c>
      <c r="D9" s="4" t="s">
        <v>92</v>
      </c>
      <c r="E9" s="3" t="s">
        <v>93</v>
      </c>
      <c r="F9" s="3" t="s">
        <v>94</v>
      </c>
      <c r="G9" s="16">
        <v>6</v>
      </c>
      <c r="H9" s="16">
        <v>2</v>
      </c>
      <c r="I9" s="18">
        <v>8</v>
      </c>
      <c r="J9" s="19"/>
      <c r="K9" s="19">
        <f t="shared" si="0"/>
        <v>0</v>
      </c>
      <c r="L9" s="19">
        <f t="shared" si="1"/>
        <v>0</v>
      </c>
    </row>
    <row r="10" spans="1:12" ht="26" x14ac:dyDescent="0.35">
      <c r="A10" s="3" t="s">
        <v>12</v>
      </c>
      <c r="B10" s="3" t="s">
        <v>594</v>
      </c>
      <c r="C10" s="3" t="s">
        <v>91</v>
      </c>
      <c r="D10" s="4" t="s">
        <v>96</v>
      </c>
      <c r="E10" s="3" t="s">
        <v>97</v>
      </c>
      <c r="F10" s="3" t="s">
        <v>16</v>
      </c>
      <c r="G10" s="16">
        <v>4</v>
      </c>
      <c r="H10" s="16">
        <v>2</v>
      </c>
      <c r="I10" s="18">
        <v>6</v>
      </c>
      <c r="J10" s="19"/>
      <c r="K10" s="19">
        <f t="shared" si="0"/>
        <v>0</v>
      </c>
      <c r="L10" s="19">
        <f t="shared" si="1"/>
        <v>0</v>
      </c>
    </row>
    <row r="11" spans="1:12" ht="26" x14ac:dyDescent="0.35">
      <c r="A11" s="3" t="s">
        <v>12</v>
      </c>
      <c r="B11" s="3" t="s">
        <v>594</v>
      </c>
      <c r="C11" s="3" t="s">
        <v>95</v>
      </c>
      <c r="D11" s="4" t="s">
        <v>14</v>
      </c>
      <c r="E11" s="3" t="s">
        <v>15</v>
      </c>
      <c r="F11" s="3" t="s">
        <v>16</v>
      </c>
      <c r="G11" s="16">
        <v>4</v>
      </c>
      <c r="H11" s="16">
        <v>2</v>
      </c>
      <c r="I11" s="18">
        <v>6</v>
      </c>
      <c r="J11" s="19"/>
      <c r="K11" s="19">
        <f t="shared" si="0"/>
        <v>0</v>
      </c>
      <c r="L11" s="19">
        <f t="shared" si="1"/>
        <v>0</v>
      </c>
    </row>
    <row r="12" spans="1:12" ht="26" x14ac:dyDescent="0.35">
      <c r="A12" s="3" t="s">
        <v>12</v>
      </c>
      <c r="B12" s="3" t="s">
        <v>594</v>
      </c>
      <c r="C12" s="3" t="s">
        <v>13</v>
      </c>
      <c r="D12" s="4" t="s">
        <v>99</v>
      </c>
      <c r="E12" s="3" t="s">
        <v>100</v>
      </c>
      <c r="F12" s="3" t="s">
        <v>16</v>
      </c>
      <c r="G12" s="16">
        <v>2</v>
      </c>
      <c r="H12" s="17"/>
      <c r="I12" s="18">
        <v>2</v>
      </c>
      <c r="J12" s="19"/>
      <c r="K12" s="19">
        <f t="shared" si="0"/>
        <v>0</v>
      </c>
      <c r="L12" s="19">
        <f t="shared" si="1"/>
        <v>0</v>
      </c>
    </row>
    <row r="13" spans="1:12" ht="26" x14ac:dyDescent="0.35">
      <c r="A13" s="3" t="s">
        <v>12</v>
      </c>
      <c r="B13" s="3" t="s">
        <v>594</v>
      </c>
      <c r="C13" s="3" t="s">
        <v>98</v>
      </c>
      <c r="D13" s="4" t="s">
        <v>102</v>
      </c>
      <c r="E13" s="3" t="s">
        <v>103</v>
      </c>
      <c r="F13" s="3" t="s">
        <v>44</v>
      </c>
      <c r="G13" s="16">
        <v>2</v>
      </c>
      <c r="H13" s="17"/>
      <c r="I13" s="18">
        <v>2</v>
      </c>
      <c r="J13" s="19"/>
      <c r="K13" s="19">
        <f t="shared" si="0"/>
        <v>0</v>
      </c>
      <c r="L13" s="19">
        <f t="shared" si="1"/>
        <v>0</v>
      </c>
    </row>
    <row r="14" spans="1:12" ht="26" x14ac:dyDescent="0.35">
      <c r="A14" s="3" t="s">
        <v>12</v>
      </c>
      <c r="B14" s="3" t="s">
        <v>594</v>
      </c>
      <c r="C14" s="3" t="s">
        <v>101</v>
      </c>
      <c r="D14" s="4" t="s">
        <v>27</v>
      </c>
      <c r="E14" s="3" t="s">
        <v>28</v>
      </c>
      <c r="F14" s="3" t="s">
        <v>29</v>
      </c>
      <c r="G14" s="16">
        <v>1</v>
      </c>
      <c r="H14" s="17"/>
      <c r="I14" s="18">
        <v>1</v>
      </c>
      <c r="J14" s="19"/>
      <c r="K14" s="19">
        <f t="shared" si="0"/>
        <v>0</v>
      </c>
      <c r="L14" s="19">
        <f t="shared" si="1"/>
        <v>0</v>
      </c>
    </row>
    <row r="15" spans="1:12" ht="26" x14ac:dyDescent="0.35">
      <c r="A15" s="3" t="s">
        <v>12</v>
      </c>
      <c r="B15" s="3" t="s">
        <v>594</v>
      </c>
      <c r="C15" s="3" t="s">
        <v>26</v>
      </c>
      <c r="D15" s="4" t="s">
        <v>105</v>
      </c>
      <c r="E15" s="3" t="s">
        <v>106</v>
      </c>
      <c r="F15" s="3" t="s">
        <v>51</v>
      </c>
      <c r="G15" s="16">
        <v>2</v>
      </c>
      <c r="H15" s="17"/>
      <c r="I15" s="18">
        <v>2</v>
      </c>
      <c r="J15" s="19"/>
      <c r="K15" s="19">
        <f t="shared" si="0"/>
        <v>0</v>
      </c>
      <c r="L15" s="19">
        <f t="shared" si="1"/>
        <v>0</v>
      </c>
    </row>
    <row r="16" spans="1:12" ht="26" x14ac:dyDescent="0.35">
      <c r="A16" s="3" t="s">
        <v>12</v>
      </c>
      <c r="B16" s="3" t="s">
        <v>594</v>
      </c>
      <c r="C16" s="3" t="s">
        <v>104</v>
      </c>
      <c r="D16" s="4" t="s">
        <v>18</v>
      </c>
      <c r="E16" s="3" t="s">
        <v>19</v>
      </c>
      <c r="F16" s="3" t="s">
        <v>20</v>
      </c>
      <c r="G16" s="16">
        <v>3</v>
      </c>
      <c r="H16" s="17"/>
      <c r="I16" s="18">
        <v>3</v>
      </c>
      <c r="J16" s="19"/>
      <c r="K16" s="19">
        <f t="shared" si="0"/>
        <v>0</v>
      </c>
      <c r="L16" s="19">
        <f t="shared" si="1"/>
        <v>0</v>
      </c>
    </row>
    <row r="17" spans="1:12" ht="26" x14ac:dyDescent="0.35">
      <c r="A17" s="3" t="s">
        <v>12</v>
      </c>
      <c r="B17" s="3" t="s">
        <v>594</v>
      </c>
      <c r="C17" s="3" t="s">
        <v>17</v>
      </c>
      <c r="D17" s="4" t="s">
        <v>108</v>
      </c>
      <c r="E17" s="3" t="s">
        <v>31</v>
      </c>
      <c r="F17" s="3" t="s">
        <v>20</v>
      </c>
      <c r="G17" s="16">
        <v>1</v>
      </c>
      <c r="H17" s="17"/>
      <c r="I17" s="18">
        <v>1</v>
      </c>
      <c r="J17" s="19"/>
      <c r="K17" s="19">
        <f t="shared" si="0"/>
        <v>0</v>
      </c>
      <c r="L17" s="19">
        <f t="shared" si="1"/>
        <v>0</v>
      </c>
    </row>
    <row r="18" spans="1:12" ht="26" x14ac:dyDescent="0.35">
      <c r="A18" s="3" t="s">
        <v>12</v>
      </c>
      <c r="B18" s="3" t="s">
        <v>594</v>
      </c>
      <c r="C18" s="3" t="s">
        <v>21</v>
      </c>
      <c r="D18" s="4" t="s">
        <v>110</v>
      </c>
      <c r="E18" s="3" t="s">
        <v>31</v>
      </c>
      <c r="F18" s="3" t="s">
        <v>20</v>
      </c>
      <c r="G18" s="16">
        <v>2</v>
      </c>
      <c r="H18" s="17"/>
      <c r="I18" s="18">
        <v>2</v>
      </c>
      <c r="J18" s="19"/>
      <c r="K18" s="19">
        <f t="shared" si="0"/>
        <v>0</v>
      </c>
      <c r="L18" s="19">
        <f t="shared" si="1"/>
        <v>0</v>
      </c>
    </row>
    <row r="19" spans="1:12" ht="26" x14ac:dyDescent="0.35">
      <c r="A19" s="5" t="s">
        <v>12</v>
      </c>
      <c r="B19" s="3" t="s">
        <v>594</v>
      </c>
      <c r="C19" s="5" t="s">
        <v>107</v>
      </c>
      <c r="D19" s="6" t="s">
        <v>567</v>
      </c>
      <c r="E19" s="3" t="s">
        <v>31</v>
      </c>
      <c r="F19" s="5" t="s">
        <v>20</v>
      </c>
      <c r="G19" s="16">
        <v>2</v>
      </c>
      <c r="H19" s="17"/>
      <c r="I19" s="18">
        <v>2</v>
      </c>
      <c r="J19" s="19"/>
      <c r="K19" s="19">
        <f t="shared" si="0"/>
        <v>0</v>
      </c>
      <c r="L19" s="19">
        <f t="shared" si="1"/>
        <v>0</v>
      </c>
    </row>
    <row r="20" spans="1:12" ht="26" x14ac:dyDescent="0.35">
      <c r="A20" s="5" t="s">
        <v>12</v>
      </c>
      <c r="B20" s="3" t="s">
        <v>594</v>
      </c>
      <c r="C20" s="5" t="s">
        <v>109</v>
      </c>
      <c r="D20" s="6" t="s">
        <v>590</v>
      </c>
      <c r="E20" s="3" t="s">
        <v>23</v>
      </c>
      <c r="F20" s="5" t="s">
        <v>20</v>
      </c>
      <c r="G20" s="16">
        <v>1</v>
      </c>
      <c r="H20" s="17"/>
      <c r="I20" s="18">
        <v>1</v>
      </c>
      <c r="J20" s="19"/>
      <c r="K20" s="19">
        <f t="shared" si="0"/>
        <v>0</v>
      </c>
      <c r="L20" s="19">
        <f t="shared" si="1"/>
        <v>0</v>
      </c>
    </row>
    <row r="21" spans="1:12" ht="26" x14ac:dyDescent="0.35">
      <c r="A21" s="5" t="s">
        <v>12</v>
      </c>
      <c r="B21" s="3" t="s">
        <v>594</v>
      </c>
      <c r="C21" s="5" t="s">
        <v>30</v>
      </c>
      <c r="D21" s="6" t="s">
        <v>568</v>
      </c>
      <c r="E21" s="3" t="s">
        <v>31</v>
      </c>
      <c r="F21" s="5" t="s">
        <v>20</v>
      </c>
      <c r="G21" s="16">
        <v>2</v>
      </c>
      <c r="H21" s="17"/>
      <c r="I21" s="18">
        <v>2</v>
      </c>
      <c r="J21" s="19"/>
      <c r="K21" s="19">
        <f t="shared" si="0"/>
        <v>0</v>
      </c>
      <c r="L21" s="19">
        <f t="shared" si="1"/>
        <v>0</v>
      </c>
    </row>
    <row r="22" spans="1:12" ht="26" x14ac:dyDescent="0.35">
      <c r="A22" s="3" t="s">
        <v>12</v>
      </c>
      <c r="B22" s="3" t="s">
        <v>594</v>
      </c>
      <c r="C22" s="3" t="s">
        <v>22</v>
      </c>
      <c r="D22" s="4" t="s">
        <v>113</v>
      </c>
      <c r="E22" s="3" t="s">
        <v>114</v>
      </c>
      <c r="F22" s="3" t="s">
        <v>115</v>
      </c>
      <c r="G22" s="16">
        <v>2</v>
      </c>
      <c r="H22" s="16">
        <v>2</v>
      </c>
      <c r="I22" s="18">
        <v>4</v>
      </c>
      <c r="J22" s="19"/>
      <c r="K22" s="19">
        <f t="shared" si="0"/>
        <v>0</v>
      </c>
      <c r="L22" s="19">
        <f t="shared" si="1"/>
        <v>0</v>
      </c>
    </row>
    <row r="23" spans="1:12" ht="26" x14ac:dyDescent="0.35">
      <c r="A23" s="3" t="s">
        <v>12</v>
      </c>
      <c r="B23" s="3" t="s">
        <v>594</v>
      </c>
      <c r="C23" s="3" t="s">
        <v>111</v>
      </c>
      <c r="D23" s="4" t="s">
        <v>117</v>
      </c>
      <c r="E23" s="3" t="s">
        <v>118</v>
      </c>
      <c r="F23" s="3" t="s">
        <v>20</v>
      </c>
      <c r="G23" s="16">
        <v>2</v>
      </c>
      <c r="H23" s="16">
        <v>2</v>
      </c>
      <c r="I23" s="18">
        <v>4</v>
      </c>
      <c r="J23" s="19"/>
      <c r="K23" s="19">
        <f t="shared" si="0"/>
        <v>0</v>
      </c>
      <c r="L23" s="19">
        <f t="shared" si="1"/>
        <v>0</v>
      </c>
    </row>
    <row r="24" spans="1:12" ht="65" x14ac:dyDescent="0.35">
      <c r="A24" s="3" t="s">
        <v>12</v>
      </c>
      <c r="B24" s="3" t="s">
        <v>594</v>
      </c>
      <c r="C24" s="3" t="s">
        <v>112</v>
      </c>
      <c r="D24" s="4" t="s">
        <v>120</v>
      </c>
      <c r="E24" s="3" t="s">
        <v>121</v>
      </c>
      <c r="F24" s="3" t="s">
        <v>73</v>
      </c>
      <c r="G24" s="16">
        <v>2</v>
      </c>
      <c r="H24" s="16">
        <v>2</v>
      </c>
      <c r="I24" s="18">
        <v>4</v>
      </c>
      <c r="J24" s="19"/>
      <c r="K24" s="19">
        <f t="shared" si="0"/>
        <v>0</v>
      </c>
      <c r="L24" s="19">
        <f t="shared" si="1"/>
        <v>0</v>
      </c>
    </row>
    <row r="25" spans="1:12" ht="52" x14ac:dyDescent="0.35">
      <c r="A25" s="3" t="s">
        <v>12</v>
      </c>
      <c r="B25" s="3" t="s">
        <v>594</v>
      </c>
      <c r="C25" s="3" t="s">
        <v>116</v>
      </c>
      <c r="D25" s="4" t="s">
        <v>123</v>
      </c>
      <c r="E25" s="3" t="s">
        <v>124</v>
      </c>
      <c r="F25" s="3" t="s">
        <v>66</v>
      </c>
      <c r="G25" s="16">
        <v>4</v>
      </c>
      <c r="H25" s="16">
        <v>2</v>
      </c>
      <c r="I25" s="18">
        <v>6</v>
      </c>
      <c r="J25" s="19"/>
      <c r="K25" s="19">
        <f t="shared" si="0"/>
        <v>0</v>
      </c>
      <c r="L25" s="19">
        <f t="shared" si="1"/>
        <v>0</v>
      </c>
    </row>
    <row r="26" spans="1:12" ht="26" x14ac:dyDescent="0.35">
      <c r="A26" s="3" t="s">
        <v>12</v>
      </c>
      <c r="B26" s="3" t="s">
        <v>594</v>
      </c>
      <c r="C26" s="3" t="s">
        <v>119</v>
      </c>
      <c r="D26" s="4" t="s">
        <v>127</v>
      </c>
      <c r="E26" s="3" t="s">
        <v>128</v>
      </c>
      <c r="F26" s="3" t="s">
        <v>129</v>
      </c>
      <c r="G26" s="16">
        <v>2</v>
      </c>
      <c r="H26" s="17"/>
      <c r="I26" s="18">
        <v>2</v>
      </c>
      <c r="J26" s="19"/>
      <c r="K26" s="19">
        <f t="shared" si="0"/>
        <v>0</v>
      </c>
      <c r="L26" s="19">
        <f t="shared" si="1"/>
        <v>0</v>
      </c>
    </row>
    <row r="27" spans="1:12" ht="26" x14ac:dyDescent="0.35">
      <c r="A27" s="5" t="s">
        <v>12</v>
      </c>
      <c r="B27" s="3" t="s">
        <v>594</v>
      </c>
      <c r="C27" s="5" t="s">
        <v>122</v>
      </c>
      <c r="D27" s="6" t="s">
        <v>569</v>
      </c>
      <c r="E27" s="3" t="s">
        <v>131</v>
      </c>
      <c r="F27" s="5" t="s">
        <v>71</v>
      </c>
      <c r="G27" s="16">
        <v>2</v>
      </c>
      <c r="H27" s="16">
        <v>1</v>
      </c>
      <c r="I27" s="18">
        <v>3</v>
      </c>
      <c r="J27" s="19"/>
      <c r="K27" s="19">
        <f t="shared" si="0"/>
        <v>0</v>
      </c>
      <c r="L27" s="19">
        <f t="shared" si="1"/>
        <v>0</v>
      </c>
    </row>
    <row r="28" spans="1:12" ht="26" x14ac:dyDescent="0.35">
      <c r="A28" s="3" t="s">
        <v>12</v>
      </c>
      <c r="B28" s="3" t="s">
        <v>594</v>
      </c>
      <c r="C28" s="3" t="s">
        <v>125</v>
      </c>
      <c r="D28" s="4" t="s">
        <v>133</v>
      </c>
      <c r="E28" s="3" t="s">
        <v>586</v>
      </c>
      <c r="F28" s="3" t="s">
        <v>55</v>
      </c>
      <c r="G28" s="16">
        <v>2</v>
      </c>
      <c r="H28" s="16">
        <v>2</v>
      </c>
      <c r="I28" s="18">
        <v>4</v>
      </c>
      <c r="J28" s="19"/>
      <c r="K28" s="19">
        <f t="shared" si="0"/>
        <v>0</v>
      </c>
      <c r="L28" s="19">
        <f t="shared" si="1"/>
        <v>0</v>
      </c>
    </row>
    <row r="29" spans="1:12" ht="26" x14ac:dyDescent="0.35">
      <c r="A29" s="3" t="s">
        <v>12</v>
      </c>
      <c r="B29" s="3" t="s">
        <v>594</v>
      </c>
      <c r="C29" s="3" t="s">
        <v>126</v>
      </c>
      <c r="D29" s="4" t="s">
        <v>135</v>
      </c>
      <c r="E29" s="3" t="s">
        <v>103</v>
      </c>
      <c r="F29" s="3" t="s">
        <v>44</v>
      </c>
      <c r="G29" s="16">
        <v>2</v>
      </c>
      <c r="H29" s="17"/>
      <c r="I29" s="18">
        <v>2</v>
      </c>
      <c r="J29" s="19"/>
      <c r="K29" s="19">
        <f t="shared" si="0"/>
        <v>0</v>
      </c>
      <c r="L29" s="19">
        <f t="shared" si="1"/>
        <v>0</v>
      </c>
    </row>
    <row r="30" spans="1:12" ht="26" x14ac:dyDescent="0.35">
      <c r="A30" s="3" t="s">
        <v>12</v>
      </c>
      <c r="B30" s="3" t="s">
        <v>594</v>
      </c>
      <c r="C30" s="3" t="s">
        <v>130</v>
      </c>
      <c r="D30" s="4" t="s">
        <v>137</v>
      </c>
      <c r="E30" s="3" t="s">
        <v>138</v>
      </c>
      <c r="F30" s="3" t="s">
        <v>115</v>
      </c>
      <c r="G30" s="16">
        <v>14</v>
      </c>
      <c r="H30" s="16">
        <v>4</v>
      </c>
      <c r="I30" s="18">
        <v>18</v>
      </c>
      <c r="J30" s="19"/>
      <c r="K30" s="19">
        <f t="shared" si="0"/>
        <v>0</v>
      </c>
      <c r="L30" s="19">
        <f t="shared" si="1"/>
        <v>0</v>
      </c>
    </row>
    <row r="31" spans="1:12" ht="26" x14ac:dyDescent="0.35">
      <c r="A31" s="3" t="s">
        <v>12</v>
      </c>
      <c r="B31" s="3" t="s">
        <v>594</v>
      </c>
      <c r="C31" s="3" t="s">
        <v>132</v>
      </c>
      <c r="D31" s="4" t="s">
        <v>140</v>
      </c>
      <c r="E31" s="3" t="s">
        <v>141</v>
      </c>
      <c r="F31" s="3" t="s">
        <v>58</v>
      </c>
      <c r="G31" s="16">
        <v>10</v>
      </c>
      <c r="H31" s="16">
        <v>4</v>
      </c>
      <c r="I31" s="18">
        <v>14</v>
      </c>
      <c r="J31" s="19"/>
      <c r="K31" s="19">
        <f t="shared" si="0"/>
        <v>0</v>
      </c>
      <c r="L31" s="19">
        <f t="shared" si="1"/>
        <v>0</v>
      </c>
    </row>
    <row r="32" spans="1:12" ht="26" x14ac:dyDescent="0.35">
      <c r="A32" s="3" t="s">
        <v>12</v>
      </c>
      <c r="B32" s="3" t="s">
        <v>594</v>
      </c>
      <c r="C32" s="3" t="s">
        <v>134</v>
      </c>
      <c r="D32" s="4" t="s">
        <v>144</v>
      </c>
      <c r="E32" s="3" t="s">
        <v>145</v>
      </c>
      <c r="F32" s="3" t="s">
        <v>73</v>
      </c>
      <c r="G32" s="16">
        <v>14</v>
      </c>
      <c r="H32" s="16">
        <v>4</v>
      </c>
      <c r="I32" s="18">
        <v>18</v>
      </c>
      <c r="J32" s="19"/>
      <c r="K32" s="19">
        <f t="shared" si="0"/>
        <v>0</v>
      </c>
      <c r="L32" s="19">
        <f t="shared" si="1"/>
        <v>0</v>
      </c>
    </row>
    <row r="33" spans="1:12" ht="26" x14ac:dyDescent="0.35">
      <c r="A33" s="3" t="s">
        <v>12</v>
      </c>
      <c r="B33" s="3" t="s">
        <v>594</v>
      </c>
      <c r="C33" s="3" t="s">
        <v>136</v>
      </c>
      <c r="D33" s="4" t="s">
        <v>147</v>
      </c>
      <c r="E33" s="3" t="s">
        <v>148</v>
      </c>
      <c r="F33" s="3" t="s">
        <v>129</v>
      </c>
      <c r="G33" s="16">
        <v>8</v>
      </c>
      <c r="H33" s="16">
        <v>4</v>
      </c>
      <c r="I33" s="18">
        <v>12</v>
      </c>
      <c r="J33" s="19"/>
      <c r="K33" s="19">
        <f t="shared" si="0"/>
        <v>0</v>
      </c>
      <c r="L33" s="19">
        <f t="shared" si="1"/>
        <v>0</v>
      </c>
    </row>
    <row r="34" spans="1:12" ht="26" x14ac:dyDescent="0.35">
      <c r="A34" s="5" t="s">
        <v>12</v>
      </c>
      <c r="B34" s="3" t="s">
        <v>594</v>
      </c>
      <c r="C34" s="5" t="s">
        <v>139</v>
      </c>
      <c r="D34" s="6" t="s">
        <v>570</v>
      </c>
      <c r="E34" s="3" t="s">
        <v>151</v>
      </c>
      <c r="F34" s="5" t="s">
        <v>71</v>
      </c>
      <c r="G34" s="16">
        <v>8</v>
      </c>
      <c r="H34" s="16">
        <v>4</v>
      </c>
      <c r="I34" s="18">
        <v>12</v>
      </c>
      <c r="J34" s="19"/>
      <c r="K34" s="19">
        <f t="shared" si="0"/>
        <v>0</v>
      </c>
      <c r="L34" s="19">
        <f t="shared" si="1"/>
        <v>0</v>
      </c>
    </row>
    <row r="35" spans="1:12" ht="26" x14ac:dyDescent="0.35">
      <c r="A35" s="3" t="s">
        <v>12</v>
      </c>
      <c r="B35" s="3" t="s">
        <v>594</v>
      </c>
      <c r="C35" s="3" t="s">
        <v>142</v>
      </c>
      <c r="D35" s="4" t="s">
        <v>154</v>
      </c>
      <c r="E35" s="3" t="s">
        <v>155</v>
      </c>
      <c r="F35" s="3" t="s">
        <v>20</v>
      </c>
      <c r="G35" s="16">
        <v>44</v>
      </c>
      <c r="H35" s="16">
        <v>16</v>
      </c>
      <c r="I35" s="18">
        <v>60</v>
      </c>
      <c r="J35" s="19"/>
      <c r="K35" s="19">
        <f t="shared" si="0"/>
        <v>0</v>
      </c>
      <c r="L35" s="19">
        <f t="shared" si="1"/>
        <v>0</v>
      </c>
    </row>
    <row r="36" spans="1:12" ht="26" x14ac:dyDescent="0.35">
      <c r="A36" s="3" t="s">
        <v>12</v>
      </c>
      <c r="B36" s="3" t="s">
        <v>594</v>
      </c>
      <c r="C36" s="3" t="s">
        <v>143</v>
      </c>
      <c r="D36" s="4" t="s">
        <v>158</v>
      </c>
      <c r="E36" s="3" t="s">
        <v>159</v>
      </c>
      <c r="F36" s="3" t="s">
        <v>564</v>
      </c>
      <c r="G36" s="16">
        <v>15</v>
      </c>
      <c r="H36" s="16">
        <v>4</v>
      </c>
      <c r="I36" s="18">
        <v>19</v>
      </c>
      <c r="J36" s="19"/>
      <c r="K36" s="19">
        <f t="shared" si="0"/>
        <v>0</v>
      </c>
      <c r="L36" s="19">
        <f t="shared" si="1"/>
        <v>0</v>
      </c>
    </row>
    <row r="37" spans="1:12" ht="26" x14ac:dyDescent="0.35">
      <c r="A37" s="3" t="s">
        <v>12</v>
      </c>
      <c r="B37" s="3" t="s">
        <v>594</v>
      </c>
      <c r="C37" s="3" t="s">
        <v>146</v>
      </c>
      <c r="D37" s="4" t="s">
        <v>162</v>
      </c>
      <c r="E37" s="3" t="s">
        <v>163</v>
      </c>
      <c r="F37" s="3" t="s">
        <v>94</v>
      </c>
      <c r="G37" s="16">
        <v>13</v>
      </c>
      <c r="H37" s="16">
        <v>4</v>
      </c>
      <c r="I37" s="18">
        <v>17</v>
      </c>
      <c r="J37" s="19"/>
      <c r="K37" s="19">
        <f t="shared" si="0"/>
        <v>0</v>
      </c>
      <c r="L37" s="19">
        <f t="shared" si="1"/>
        <v>0</v>
      </c>
    </row>
    <row r="38" spans="1:12" ht="26" x14ac:dyDescent="0.35">
      <c r="A38" s="3" t="s">
        <v>12</v>
      </c>
      <c r="B38" s="3" t="s">
        <v>594</v>
      </c>
      <c r="C38" s="3" t="s">
        <v>149</v>
      </c>
      <c r="D38" s="4" t="s">
        <v>166</v>
      </c>
      <c r="E38" s="3" t="s">
        <v>167</v>
      </c>
      <c r="F38" s="3" t="s">
        <v>20</v>
      </c>
      <c r="G38" s="16">
        <v>23</v>
      </c>
      <c r="H38" s="16">
        <v>11</v>
      </c>
      <c r="I38" s="18">
        <v>34</v>
      </c>
      <c r="J38" s="19"/>
      <c r="K38" s="19">
        <f t="shared" si="0"/>
        <v>0</v>
      </c>
      <c r="L38" s="19">
        <f t="shared" si="1"/>
        <v>0</v>
      </c>
    </row>
    <row r="39" spans="1:12" ht="26" x14ac:dyDescent="0.35">
      <c r="A39" s="3" t="s">
        <v>12</v>
      </c>
      <c r="B39" s="3" t="s">
        <v>594</v>
      </c>
      <c r="C39" s="3" t="s">
        <v>150</v>
      </c>
      <c r="D39" s="4" t="s">
        <v>170</v>
      </c>
      <c r="E39" s="3" t="s">
        <v>171</v>
      </c>
      <c r="F39" s="3" t="s">
        <v>16</v>
      </c>
      <c r="G39" s="16">
        <v>22</v>
      </c>
      <c r="H39" s="16">
        <v>12</v>
      </c>
      <c r="I39" s="18">
        <v>34</v>
      </c>
      <c r="J39" s="19"/>
      <c r="K39" s="19">
        <f t="shared" si="0"/>
        <v>0</v>
      </c>
      <c r="L39" s="19">
        <f t="shared" si="1"/>
        <v>0</v>
      </c>
    </row>
    <row r="40" spans="1:12" ht="39" x14ac:dyDescent="0.35">
      <c r="A40" s="3" t="s">
        <v>12</v>
      </c>
      <c r="B40" s="3" t="s">
        <v>594</v>
      </c>
      <c r="C40" s="3" t="s">
        <v>152</v>
      </c>
      <c r="D40" s="4" t="s">
        <v>174</v>
      </c>
      <c r="E40" s="3" t="s">
        <v>175</v>
      </c>
      <c r="F40" s="3" t="s">
        <v>94</v>
      </c>
      <c r="G40" s="16">
        <v>20</v>
      </c>
      <c r="H40" s="16">
        <v>8</v>
      </c>
      <c r="I40" s="18">
        <v>28</v>
      </c>
      <c r="J40" s="19"/>
      <c r="K40" s="19">
        <f t="shared" si="0"/>
        <v>0</v>
      </c>
      <c r="L40" s="19">
        <f t="shared" si="1"/>
        <v>0</v>
      </c>
    </row>
    <row r="41" spans="1:12" ht="26" x14ac:dyDescent="0.35">
      <c r="A41" s="3" t="s">
        <v>12</v>
      </c>
      <c r="B41" s="3" t="s">
        <v>594</v>
      </c>
      <c r="C41" s="3" t="s">
        <v>153</v>
      </c>
      <c r="D41" s="4" t="s">
        <v>177</v>
      </c>
      <c r="E41" s="3" t="s">
        <v>178</v>
      </c>
      <c r="F41" s="3" t="s">
        <v>66</v>
      </c>
      <c r="G41" s="16">
        <v>14</v>
      </c>
      <c r="H41" s="16">
        <v>4</v>
      </c>
      <c r="I41" s="18">
        <v>18</v>
      </c>
      <c r="J41" s="19"/>
      <c r="K41" s="19">
        <f t="shared" si="0"/>
        <v>0</v>
      </c>
      <c r="L41" s="19">
        <f t="shared" si="1"/>
        <v>0</v>
      </c>
    </row>
    <row r="42" spans="1:12" ht="26" x14ac:dyDescent="0.35">
      <c r="A42" s="3" t="s">
        <v>12</v>
      </c>
      <c r="B42" s="3" t="s">
        <v>594</v>
      </c>
      <c r="C42" s="3" t="s">
        <v>156</v>
      </c>
      <c r="D42" s="4" t="s">
        <v>180</v>
      </c>
      <c r="E42" s="3" t="s">
        <v>181</v>
      </c>
      <c r="F42" s="3" t="s">
        <v>61</v>
      </c>
      <c r="G42" s="16">
        <v>6</v>
      </c>
      <c r="H42" s="16">
        <v>2</v>
      </c>
      <c r="I42" s="18">
        <v>8</v>
      </c>
      <c r="J42" s="19"/>
      <c r="K42" s="19">
        <f t="shared" si="0"/>
        <v>0</v>
      </c>
      <c r="L42" s="19">
        <f t="shared" si="1"/>
        <v>0</v>
      </c>
    </row>
    <row r="43" spans="1:12" ht="26" x14ac:dyDescent="0.35">
      <c r="A43" s="3" t="s">
        <v>12</v>
      </c>
      <c r="B43" s="3" t="s">
        <v>594</v>
      </c>
      <c r="C43" s="3" t="s">
        <v>157</v>
      </c>
      <c r="D43" s="4" t="s">
        <v>183</v>
      </c>
      <c r="E43" s="3" t="s">
        <v>184</v>
      </c>
      <c r="F43" s="3" t="s">
        <v>61</v>
      </c>
      <c r="G43" s="16">
        <v>15</v>
      </c>
      <c r="H43" s="16">
        <v>4</v>
      </c>
      <c r="I43" s="18">
        <v>19</v>
      </c>
      <c r="J43" s="19"/>
      <c r="K43" s="19">
        <f t="shared" si="0"/>
        <v>0</v>
      </c>
      <c r="L43" s="19">
        <f t="shared" si="1"/>
        <v>0</v>
      </c>
    </row>
    <row r="44" spans="1:12" ht="26" x14ac:dyDescent="0.35">
      <c r="A44" s="3" t="s">
        <v>12</v>
      </c>
      <c r="B44" s="3" t="s">
        <v>594</v>
      </c>
      <c r="C44" s="3" t="s">
        <v>160</v>
      </c>
      <c r="D44" s="4" t="s">
        <v>187</v>
      </c>
      <c r="E44" s="3" t="s">
        <v>188</v>
      </c>
      <c r="F44" s="3" t="s">
        <v>66</v>
      </c>
      <c r="G44" s="16">
        <v>3</v>
      </c>
      <c r="H44" s="17"/>
      <c r="I44" s="18">
        <v>3</v>
      </c>
      <c r="J44" s="19"/>
      <c r="K44" s="19">
        <f t="shared" si="0"/>
        <v>0</v>
      </c>
      <c r="L44" s="19">
        <f t="shared" si="1"/>
        <v>0</v>
      </c>
    </row>
    <row r="45" spans="1:12" ht="26" x14ac:dyDescent="0.35">
      <c r="A45" s="3" t="s">
        <v>12</v>
      </c>
      <c r="B45" s="3" t="s">
        <v>594</v>
      </c>
      <c r="C45" s="3" t="s">
        <v>161</v>
      </c>
      <c r="D45" s="4" t="s">
        <v>191</v>
      </c>
      <c r="E45" s="3" t="s">
        <v>97</v>
      </c>
      <c r="F45" s="3" t="s">
        <v>16</v>
      </c>
      <c r="G45" s="16">
        <v>1</v>
      </c>
      <c r="H45" s="17"/>
      <c r="I45" s="18">
        <v>1</v>
      </c>
      <c r="J45" s="19"/>
      <c r="K45" s="19">
        <f t="shared" si="0"/>
        <v>0</v>
      </c>
      <c r="L45" s="19">
        <f t="shared" si="1"/>
        <v>0</v>
      </c>
    </row>
    <row r="46" spans="1:12" ht="26" x14ac:dyDescent="0.35">
      <c r="A46" s="3" t="s">
        <v>12</v>
      </c>
      <c r="B46" s="3" t="s">
        <v>594</v>
      </c>
      <c r="C46" s="3" t="s">
        <v>164</v>
      </c>
      <c r="D46" s="4" t="s">
        <v>193</v>
      </c>
      <c r="E46" s="3" t="s">
        <v>194</v>
      </c>
      <c r="F46" s="3" t="s">
        <v>16</v>
      </c>
      <c r="G46" s="16">
        <v>1</v>
      </c>
      <c r="H46" s="17"/>
      <c r="I46" s="18">
        <v>1</v>
      </c>
      <c r="J46" s="19"/>
      <c r="K46" s="19">
        <f t="shared" si="0"/>
        <v>0</v>
      </c>
      <c r="L46" s="19">
        <f t="shared" si="1"/>
        <v>0</v>
      </c>
    </row>
    <row r="47" spans="1:12" ht="26" x14ac:dyDescent="0.35">
      <c r="A47" s="3" t="s">
        <v>12</v>
      </c>
      <c r="B47" s="3" t="s">
        <v>594</v>
      </c>
      <c r="C47" s="3" t="s">
        <v>165</v>
      </c>
      <c r="D47" s="4" t="s">
        <v>196</v>
      </c>
      <c r="E47" s="3" t="s">
        <v>197</v>
      </c>
      <c r="F47" s="3" t="s">
        <v>16</v>
      </c>
      <c r="G47" s="16">
        <v>1</v>
      </c>
      <c r="H47" s="17"/>
      <c r="I47" s="18">
        <v>1</v>
      </c>
      <c r="J47" s="19"/>
      <c r="K47" s="19">
        <f t="shared" si="0"/>
        <v>0</v>
      </c>
      <c r="L47" s="19">
        <f t="shared" si="1"/>
        <v>0</v>
      </c>
    </row>
    <row r="48" spans="1:12" ht="26" x14ac:dyDescent="0.35">
      <c r="A48" s="3" t="s">
        <v>12</v>
      </c>
      <c r="B48" s="3" t="s">
        <v>594</v>
      </c>
      <c r="C48" s="3" t="s">
        <v>168</v>
      </c>
      <c r="D48" s="4" t="s">
        <v>199</v>
      </c>
      <c r="E48" s="3" t="s">
        <v>200</v>
      </c>
      <c r="F48" s="3" t="s">
        <v>16</v>
      </c>
      <c r="G48" s="16">
        <v>1</v>
      </c>
      <c r="H48" s="17"/>
      <c r="I48" s="18">
        <v>1</v>
      </c>
      <c r="J48" s="19"/>
      <c r="K48" s="19">
        <f t="shared" si="0"/>
        <v>0</v>
      </c>
      <c r="L48" s="19">
        <f t="shared" si="1"/>
        <v>0</v>
      </c>
    </row>
    <row r="49" spans="1:12" ht="26" x14ac:dyDescent="0.35">
      <c r="A49" s="3" t="s">
        <v>12</v>
      </c>
      <c r="B49" s="3" t="s">
        <v>594</v>
      </c>
      <c r="C49" s="3" t="s">
        <v>169</v>
      </c>
      <c r="D49" s="4" t="s">
        <v>202</v>
      </c>
      <c r="E49" s="3" t="s">
        <v>203</v>
      </c>
      <c r="F49" s="3" t="s">
        <v>16</v>
      </c>
      <c r="G49" s="16">
        <v>1</v>
      </c>
      <c r="H49" s="17"/>
      <c r="I49" s="18">
        <v>1</v>
      </c>
      <c r="J49" s="19"/>
      <c r="K49" s="19">
        <f t="shared" si="0"/>
        <v>0</v>
      </c>
      <c r="L49" s="19">
        <f t="shared" si="1"/>
        <v>0</v>
      </c>
    </row>
    <row r="50" spans="1:12" ht="26" x14ac:dyDescent="0.35">
      <c r="A50" s="3" t="s">
        <v>12</v>
      </c>
      <c r="B50" s="3" t="s">
        <v>594</v>
      </c>
      <c r="C50" s="3" t="s">
        <v>172</v>
      </c>
      <c r="D50" s="4" t="s">
        <v>205</v>
      </c>
      <c r="E50" s="3" t="s">
        <v>206</v>
      </c>
      <c r="F50" s="3" t="s">
        <v>94</v>
      </c>
      <c r="G50" s="16">
        <v>2</v>
      </c>
      <c r="H50" s="17"/>
      <c r="I50" s="18">
        <v>2</v>
      </c>
      <c r="J50" s="19"/>
      <c r="K50" s="19">
        <f t="shared" si="0"/>
        <v>0</v>
      </c>
      <c r="L50" s="19">
        <f t="shared" si="1"/>
        <v>0</v>
      </c>
    </row>
    <row r="51" spans="1:12" ht="26" x14ac:dyDescent="0.35">
      <c r="A51" s="3" t="s">
        <v>12</v>
      </c>
      <c r="B51" s="3" t="s">
        <v>594</v>
      </c>
      <c r="C51" s="3" t="s">
        <v>173</v>
      </c>
      <c r="D51" s="4" t="s">
        <v>208</v>
      </c>
      <c r="E51" s="3" t="s">
        <v>209</v>
      </c>
      <c r="F51" s="3" t="s">
        <v>94</v>
      </c>
      <c r="G51" s="16">
        <v>1</v>
      </c>
      <c r="H51" s="17"/>
      <c r="I51" s="18">
        <v>1</v>
      </c>
      <c r="J51" s="19"/>
      <c r="K51" s="19">
        <f t="shared" si="0"/>
        <v>0</v>
      </c>
      <c r="L51" s="19">
        <f t="shared" si="1"/>
        <v>0</v>
      </c>
    </row>
    <row r="52" spans="1:12" ht="26" x14ac:dyDescent="0.35">
      <c r="A52" s="3" t="s">
        <v>12</v>
      </c>
      <c r="B52" s="3" t="s">
        <v>594</v>
      </c>
      <c r="C52" s="3" t="s">
        <v>176</v>
      </c>
      <c r="D52" s="4" t="s">
        <v>7</v>
      </c>
      <c r="E52" s="3" t="s">
        <v>211</v>
      </c>
      <c r="F52" s="3" t="s">
        <v>564</v>
      </c>
      <c r="G52" s="16">
        <v>1</v>
      </c>
      <c r="H52" s="17"/>
      <c r="I52" s="18">
        <v>1</v>
      </c>
      <c r="J52" s="19"/>
      <c r="K52" s="19">
        <f t="shared" si="0"/>
        <v>0</v>
      </c>
      <c r="L52" s="19">
        <f t="shared" si="1"/>
        <v>0</v>
      </c>
    </row>
    <row r="53" spans="1:12" ht="26" x14ac:dyDescent="0.35">
      <c r="A53" s="3" t="s">
        <v>12</v>
      </c>
      <c r="B53" s="3" t="s">
        <v>594</v>
      </c>
      <c r="C53" s="3" t="s">
        <v>179</v>
      </c>
      <c r="D53" s="4" t="s">
        <v>213</v>
      </c>
      <c r="E53" s="3" t="s">
        <v>587</v>
      </c>
      <c r="F53" s="3" t="s">
        <v>564</v>
      </c>
      <c r="G53" s="16">
        <v>1</v>
      </c>
      <c r="H53" s="17"/>
      <c r="I53" s="18">
        <v>1</v>
      </c>
      <c r="J53" s="19"/>
      <c r="K53" s="19">
        <f t="shared" si="0"/>
        <v>0</v>
      </c>
      <c r="L53" s="19">
        <f t="shared" si="1"/>
        <v>0</v>
      </c>
    </row>
    <row r="54" spans="1:12" ht="26" x14ac:dyDescent="0.35">
      <c r="A54" s="3" t="s">
        <v>12</v>
      </c>
      <c r="B54" s="3" t="s">
        <v>594</v>
      </c>
      <c r="C54" s="3" t="s">
        <v>182</v>
      </c>
      <c r="D54" s="4" t="s">
        <v>215</v>
      </c>
      <c r="E54" s="3" t="s">
        <v>216</v>
      </c>
      <c r="F54" s="3" t="s">
        <v>564</v>
      </c>
      <c r="G54" s="16">
        <v>1</v>
      </c>
      <c r="H54" s="17"/>
      <c r="I54" s="18">
        <v>1</v>
      </c>
      <c r="J54" s="19"/>
      <c r="K54" s="19">
        <f t="shared" si="0"/>
        <v>0</v>
      </c>
      <c r="L54" s="19">
        <f t="shared" si="1"/>
        <v>0</v>
      </c>
    </row>
    <row r="55" spans="1:12" ht="26" x14ac:dyDescent="0.35">
      <c r="A55" s="3" t="s">
        <v>12</v>
      </c>
      <c r="B55" s="3" t="s">
        <v>594</v>
      </c>
      <c r="C55" s="3" t="s">
        <v>185</v>
      </c>
      <c r="D55" s="4" t="s">
        <v>10</v>
      </c>
      <c r="E55" s="3" t="s">
        <v>218</v>
      </c>
      <c r="F55" s="3" t="s">
        <v>564</v>
      </c>
      <c r="G55" s="16">
        <v>1</v>
      </c>
      <c r="H55" s="17"/>
      <c r="I55" s="18">
        <v>1</v>
      </c>
      <c r="J55" s="19"/>
      <c r="K55" s="19">
        <f t="shared" si="0"/>
        <v>0</v>
      </c>
      <c r="L55" s="19">
        <f t="shared" si="1"/>
        <v>0</v>
      </c>
    </row>
    <row r="56" spans="1:12" ht="26" x14ac:dyDescent="0.35">
      <c r="A56" s="3" t="s">
        <v>12</v>
      </c>
      <c r="B56" s="3" t="s">
        <v>594</v>
      </c>
      <c r="C56" s="3" t="s">
        <v>186</v>
      </c>
      <c r="D56" s="4" t="s">
        <v>220</v>
      </c>
      <c r="E56" s="3" t="s">
        <v>221</v>
      </c>
      <c r="F56" s="3" t="s">
        <v>20</v>
      </c>
      <c r="G56" s="16">
        <v>3</v>
      </c>
      <c r="H56" s="17"/>
      <c r="I56" s="18">
        <v>3</v>
      </c>
      <c r="J56" s="19"/>
      <c r="K56" s="19">
        <f t="shared" si="0"/>
        <v>0</v>
      </c>
      <c r="L56" s="19">
        <f t="shared" si="1"/>
        <v>0</v>
      </c>
    </row>
    <row r="57" spans="1:12" ht="26" x14ac:dyDescent="0.35">
      <c r="A57" s="3" t="s">
        <v>12</v>
      </c>
      <c r="B57" s="3" t="s">
        <v>594</v>
      </c>
      <c r="C57" s="3" t="s">
        <v>189</v>
      </c>
      <c r="D57" s="4" t="s">
        <v>224</v>
      </c>
      <c r="E57" s="3" t="s">
        <v>225</v>
      </c>
      <c r="F57" s="3" t="s">
        <v>20</v>
      </c>
      <c r="G57" s="16">
        <v>3</v>
      </c>
      <c r="H57" s="17"/>
      <c r="I57" s="18">
        <v>3</v>
      </c>
      <c r="J57" s="19"/>
      <c r="K57" s="19">
        <f t="shared" ref="K57:K118" si="2">I57*J57</f>
        <v>0</v>
      </c>
      <c r="L57" s="19">
        <f t="shared" ref="L57:L118" si="3">K57*12</f>
        <v>0</v>
      </c>
    </row>
    <row r="58" spans="1:12" ht="26" x14ac:dyDescent="0.35">
      <c r="A58" s="3" t="s">
        <v>12</v>
      </c>
      <c r="B58" s="3" t="s">
        <v>594</v>
      </c>
      <c r="C58" s="3" t="s">
        <v>190</v>
      </c>
      <c r="D58" s="4" t="s">
        <v>228</v>
      </c>
      <c r="E58" s="3" t="s">
        <v>229</v>
      </c>
      <c r="F58" s="3" t="s">
        <v>20</v>
      </c>
      <c r="G58" s="16">
        <v>2</v>
      </c>
      <c r="H58" s="17"/>
      <c r="I58" s="18">
        <v>2</v>
      </c>
      <c r="J58" s="19"/>
      <c r="K58" s="19">
        <f t="shared" si="2"/>
        <v>0</v>
      </c>
      <c r="L58" s="19">
        <f t="shared" si="3"/>
        <v>0</v>
      </c>
    </row>
    <row r="59" spans="1:12" ht="39" x14ac:dyDescent="0.35">
      <c r="A59" s="3" t="s">
        <v>12</v>
      </c>
      <c r="B59" s="3" t="s">
        <v>594</v>
      </c>
      <c r="C59" s="3" t="s">
        <v>192</v>
      </c>
      <c r="D59" s="4" t="s">
        <v>231</v>
      </c>
      <c r="E59" s="3" t="s">
        <v>232</v>
      </c>
      <c r="F59" s="3" t="s">
        <v>20</v>
      </c>
      <c r="G59" s="16">
        <v>1</v>
      </c>
      <c r="H59" s="17"/>
      <c r="I59" s="18">
        <v>1</v>
      </c>
      <c r="J59" s="19"/>
      <c r="K59" s="19">
        <f t="shared" si="2"/>
        <v>0</v>
      </c>
      <c r="L59" s="19">
        <f t="shared" si="3"/>
        <v>0</v>
      </c>
    </row>
    <row r="60" spans="1:12" ht="26" x14ac:dyDescent="0.35">
      <c r="A60" s="3" t="s">
        <v>12</v>
      </c>
      <c r="B60" s="3" t="s">
        <v>594</v>
      </c>
      <c r="C60" s="3" t="s">
        <v>195</v>
      </c>
      <c r="D60" s="4" t="s">
        <v>234</v>
      </c>
      <c r="E60" s="3" t="s">
        <v>235</v>
      </c>
      <c r="F60" s="3" t="s">
        <v>20</v>
      </c>
      <c r="G60" s="16">
        <v>2</v>
      </c>
      <c r="H60" s="17"/>
      <c r="I60" s="18">
        <v>2</v>
      </c>
      <c r="J60" s="19"/>
      <c r="K60" s="19">
        <f t="shared" si="2"/>
        <v>0</v>
      </c>
      <c r="L60" s="19">
        <f t="shared" si="3"/>
        <v>0</v>
      </c>
    </row>
    <row r="61" spans="1:12" ht="26" x14ac:dyDescent="0.35">
      <c r="A61" s="3" t="s">
        <v>12</v>
      </c>
      <c r="B61" s="3" t="s">
        <v>594</v>
      </c>
      <c r="C61" s="3" t="s">
        <v>198</v>
      </c>
      <c r="D61" s="4" t="s">
        <v>237</v>
      </c>
      <c r="E61" s="3" t="s">
        <v>238</v>
      </c>
      <c r="F61" s="3" t="s">
        <v>20</v>
      </c>
      <c r="G61" s="16">
        <v>2</v>
      </c>
      <c r="H61" s="17"/>
      <c r="I61" s="18">
        <v>2</v>
      </c>
      <c r="J61" s="19"/>
      <c r="K61" s="19">
        <f t="shared" si="2"/>
        <v>0</v>
      </c>
      <c r="L61" s="19">
        <f t="shared" si="3"/>
        <v>0</v>
      </c>
    </row>
    <row r="62" spans="1:12" ht="26" x14ac:dyDescent="0.35">
      <c r="A62" s="3" t="s">
        <v>12</v>
      </c>
      <c r="B62" s="3" t="s">
        <v>594</v>
      </c>
      <c r="C62" s="3" t="s">
        <v>201</v>
      </c>
      <c r="D62" s="4" t="s">
        <v>240</v>
      </c>
      <c r="E62" s="3" t="s">
        <v>241</v>
      </c>
      <c r="F62" s="3" t="s">
        <v>73</v>
      </c>
      <c r="G62" s="16">
        <v>1</v>
      </c>
      <c r="H62" s="17"/>
      <c r="I62" s="18">
        <v>1</v>
      </c>
      <c r="J62" s="19"/>
      <c r="K62" s="19">
        <f t="shared" si="2"/>
        <v>0</v>
      </c>
      <c r="L62" s="19">
        <f t="shared" si="3"/>
        <v>0</v>
      </c>
    </row>
    <row r="63" spans="1:12" ht="26" x14ac:dyDescent="0.35">
      <c r="A63" s="3" t="s">
        <v>12</v>
      </c>
      <c r="B63" s="3" t="s">
        <v>594</v>
      </c>
      <c r="C63" s="3" t="s">
        <v>204</v>
      </c>
      <c r="D63" s="4" t="s">
        <v>243</v>
      </c>
      <c r="E63" s="3" t="s">
        <v>244</v>
      </c>
      <c r="F63" s="3" t="s">
        <v>71</v>
      </c>
      <c r="G63" s="16">
        <v>2</v>
      </c>
      <c r="H63" s="17"/>
      <c r="I63" s="18">
        <v>2</v>
      </c>
      <c r="J63" s="19"/>
      <c r="K63" s="19">
        <f t="shared" si="2"/>
        <v>0</v>
      </c>
      <c r="L63" s="19">
        <f t="shared" si="3"/>
        <v>0</v>
      </c>
    </row>
    <row r="64" spans="1:12" ht="26" x14ac:dyDescent="0.35">
      <c r="A64" s="3" t="s">
        <v>12</v>
      </c>
      <c r="B64" s="3" t="s">
        <v>594</v>
      </c>
      <c r="C64" s="3" t="s">
        <v>207</v>
      </c>
      <c r="D64" s="4" t="s">
        <v>246</v>
      </c>
      <c r="E64" s="3" t="s">
        <v>247</v>
      </c>
      <c r="F64" s="3" t="s">
        <v>71</v>
      </c>
      <c r="G64" s="16">
        <v>2</v>
      </c>
      <c r="H64" s="17"/>
      <c r="I64" s="18">
        <v>2</v>
      </c>
      <c r="J64" s="19"/>
      <c r="K64" s="19">
        <f t="shared" si="2"/>
        <v>0</v>
      </c>
      <c r="L64" s="19">
        <f t="shared" si="3"/>
        <v>0</v>
      </c>
    </row>
    <row r="65" spans="1:12" ht="26" x14ac:dyDescent="0.35">
      <c r="A65" s="3" t="s">
        <v>12</v>
      </c>
      <c r="B65" s="3" t="s">
        <v>594</v>
      </c>
      <c r="C65" s="3" t="s">
        <v>210</v>
      </c>
      <c r="D65" s="4" t="s">
        <v>249</v>
      </c>
      <c r="E65" s="3" t="s">
        <v>250</v>
      </c>
      <c r="F65" s="3" t="s">
        <v>20</v>
      </c>
      <c r="G65" s="16">
        <v>4</v>
      </c>
      <c r="H65" s="16">
        <v>2</v>
      </c>
      <c r="I65" s="18">
        <v>6</v>
      </c>
      <c r="J65" s="19"/>
      <c r="K65" s="19">
        <f t="shared" si="2"/>
        <v>0</v>
      </c>
      <c r="L65" s="19">
        <f t="shared" si="3"/>
        <v>0</v>
      </c>
    </row>
    <row r="66" spans="1:12" ht="26" x14ac:dyDescent="0.35">
      <c r="A66" s="3" t="s">
        <v>12</v>
      </c>
      <c r="B66" s="3" t="s">
        <v>594</v>
      </c>
      <c r="C66" s="3" t="s">
        <v>212</v>
      </c>
      <c r="D66" s="4" t="s">
        <v>253</v>
      </c>
      <c r="E66" s="3" t="s">
        <v>254</v>
      </c>
      <c r="F66" s="3" t="s">
        <v>20</v>
      </c>
      <c r="G66" s="16">
        <v>2</v>
      </c>
      <c r="H66" s="17"/>
      <c r="I66" s="18">
        <v>2</v>
      </c>
      <c r="J66" s="19"/>
      <c r="K66" s="19">
        <f t="shared" si="2"/>
        <v>0</v>
      </c>
      <c r="L66" s="19">
        <f t="shared" si="3"/>
        <v>0</v>
      </c>
    </row>
    <row r="67" spans="1:12" ht="26" x14ac:dyDescent="0.35">
      <c r="A67" s="3" t="s">
        <v>12</v>
      </c>
      <c r="B67" s="3" t="s">
        <v>594</v>
      </c>
      <c r="C67" s="3" t="s">
        <v>214</v>
      </c>
      <c r="D67" s="4" t="s">
        <v>256</v>
      </c>
      <c r="E67" s="3" t="s">
        <v>257</v>
      </c>
      <c r="F67" s="3" t="s">
        <v>66</v>
      </c>
      <c r="G67" s="16">
        <v>2</v>
      </c>
      <c r="H67" s="17"/>
      <c r="I67" s="18">
        <v>2</v>
      </c>
      <c r="J67" s="19"/>
      <c r="K67" s="19">
        <f t="shared" si="2"/>
        <v>0</v>
      </c>
      <c r="L67" s="19">
        <f t="shared" si="3"/>
        <v>0</v>
      </c>
    </row>
    <row r="68" spans="1:12" ht="26" x14ac:dyDescent="0.35">
      <c r="A68" s="3" t="s">
        <v>12</v>
      </c>
      <c r="B68" s="3" t="s">
        <v>594</v>
      </c>
      <c r="C68" s="3" t="s">
        <v>217</v>
      </c>
      <c r="D68" s="4" t="s">
        <v>259</v>
      </c>
      <c r="E68" s="3" t="s">
        <v>260</v>
      </c>
      <c r="F68" s="3" t="s">
        <v>16</v>
      </c>
      <c r="G68" s="16">
        <v>1</v>
      </c>
      <c r="H68" s="17"/>
      <c r="I68" s="18">
        <v>1</v>
      </c>
      <c r="J68" s="19"/>
      <c r="K68" s="19">
        <f t="shared" si="2"/>
        <v>0</v>
      </c>
      <c r="L68" s="19">
        <f t="shared" si="3"/>
        <v>0</v>
      </c>
    </row>
    <row r="69" spans="1:12" ht="26" x14ac:dyDescent="0.35">
      <c r="A69" s="3" t="s">
        <v>12</v>
      </c>
      <c r="B69" s="3" t="s">
        <v>594</v>
      </c>
      <c r="C69" s="3" t="s">
        <v>219</v>
      </c>
      <c r="D69" s="4" t="s">
        <v>262</v>
      </c>
      <c r="E69" s="3" t="s">
        <v>263</v>
      </c>
      <c r="F69" s="3" t="s">
        <v>16</v>
      </c>
      <c r="G69" s="16">
        <v>1</v>
      </c>
      <c r="H69" s="17"/>
      <c r="I69" s="18">
        <v>1</v>
      </c>
      <c r="J69" s="19"/>
      <c r="K69" s="19">
        <f t="shared" si="2"/>
        <v>0</v>
      </c>
      <c r="L69" s="19">
        <f t="shared" si="3"/>
        <v>0</v>
      </c>
    </row>
    <row r="70" spans="1:12" ht="26" x14ac:dyDescent="0.35">
      <c r="A70" s="3" t="s">
        <v>12</v>
      </c>
      <c r="B70" s="3" t="s">
        <v>594</v>
      </c>
      <c r="C70" s="3" t="s">
        <v>222</v>
      </c>
      <c r="D70" s="4" t="s">
        <v>265</v>
      </c>
      <c r="E70" s="3" t="s">
        <v>266</v>
      </c>
      <c r="F70" s="3" t="s">
        <v>16</v>
      </c>
      <c r="G70" s="16">
        <v>1</v>
      </c>
      <c r="H70" s="17"/>
      <c r="I70" s="18">
        <v>1</v>
      </c>
      <c r="J70" s="19"/>
      <c r="K70" s="19">
        <f t="shared" si="2"/>
        <v>0</v>
      </c>
      <c r="L70" s="19">
        <f t="shared" si="3"/>
        <v>0</v>
      </c>
    </row>
    <row r="71" spans="1:12" ht="26" x14ac:dyDescent="0.35">
      <c r="A71" s="3" t="s">
        <v>12</v>
      </c>
      <c r="B71" s="3" t="s">
        <v>594</v>
      </c>
      <c r="C71" s="3" t="s">
        <v>223</v>
      </c>
      <c r="D71" s="4" t="s">
        <v>268</v>
      </c>
      <c r="E71" s="3" t="s">
        <v>269</v>
      </c>
      <c r="F71" s="3" t="s">
        <v>16</v>
      </c>
      <c r="G71" s="16">
        <v>1</v>
      </c>
      <c r="H71" s="17"/>
      <c r="I71" s="18">
        <v>1</v>
      </c>
      <c r="J71" s="19"/>
      <c r="K71" s="19">
        <f t="shared" si="2"/>
        <v>0</v>
      </c>
      <c r="L71" s="19">
        <f t="shared" si="3"/>
        <v>0</v>
      </c>
    </row>
    <row r="72" spans="1:12" ht="26" x14ac:dyDescent="0.35">
      <c r="A72" s="3" t="s">
        <v>12</v>
      </c>
      <c r="B72" s="3" t="s">
        <v>594</v>
      </c>
      <c r="C72" s="3" t="s">
        <v>226</v>
      </c>
      <c r="D72" s="4" t="s">
        <v>271</v>
      </c>
      <c r="E72" s="3" t="s">
        <v>272</v>
      </c>
      <c r="F72" s="3" t="s">
        <v>16</v>
      </c>
      <c r="G72" s="16">
        <v>1</v>
      </c>
      <c r="H72" s="17"/>
      <c r="I72" s="18">
        <v>1</v>
      </c>
      <c r="J72" s="19"/>
      <c r="K72" s="19">
        <f t="shared" si="2"/>
        <v>0</v>
      </c>
      <c r="L72" s="19">
        <f t="shared" si="3"/>
        <v>0</v>
      </c>
    </row>
    <row r="73" spans="1:12" ht="26" x14ac:dyDescent="0.35">
      <c r="A73" s="3" t="s">
        <v>12</v>
      </c>
      <c r="B73" s="3" t="s">
        <v>594</v>
      </c>
      <c r="C73" s="3" t="s">
        <v>227</v>
      </c>
      <c r="D73" s="4" t="s">
        <v>274</v>
      </c>
      <c r="E73" s="3" t="s">
        <v>275</v>
      </c>
      <c r="F73" s="3" t="s">
        <v>16</v>
      </c>
      <c r="G73" s="16">
        <v>1</v>
      </c>
      <c r="H73" s="17"/>
      <c r="I73" s="18">
        <v>1</v>
      </c>
      <c r="J73" s="19"/>
      <c r="K73" s="19">
        <f t="shared" si="2"/>
        <v>0</v>
      </c>
      <c r="L73" s="19">
        <f t="shared" si="3"/>
        <v>0</v>
      </c>
    </row>
    <row r="74" spans="1:12" ht="26" x14ac:dyDescent="0.35">
      <c r="A74" s="3" t="s">
        <v>12</v>
      </c>
      <c r="B74" s="3" t="s">
        <v>594</v>
      </c>
      <c r="C74" s="3" t="s">
        <v>230</v>
      </c>
      <c r="D74" s="4" t="s">
        <v>277</v>
      </c>
      <c r="E74" s="3" t="s">
        <v>278</v>
      </c>
      <c r="F74" s="3" t="s">
        <v>16</v>
      </c>
      <c r="G74" s="16">
        <v>1</v>
      </c>
      <c r="H74" s="17"/>
      <c r="I74" s="18">
        <v>1</v>
      </c>
      <c r="J74" s="19"/>
      <c r="K74" s="19">
        <f t="shared" si="2"/>
        <v>0</v>
      </c>
      <c r="L74" s="19">
        <f t="shared" si="3"/>
        <v>0</v>
      </c>
    </row>
    <row r="75" spans="1:12" ht="26" x14ac:dyDescent="0.35">
      <c r="A75" s="3" t="s">
        <v>12</v>
      </c>
      <c r="B75" s="3" t="s">
        <v>594</v>
      </c>
      <c r="C75" s="3" t="s">
        <v>233</v>
      </c>
      <c r="D75" s="4" t="s">
        <v>280</v>
      </c>
      <c r="E75" s="3" t="s">
        <v>281</v>
      </c>
      <c r="F75" s="3" t="s">
        <v>16</v>
      </c>
      <c r="G75" s="16">
        <v>1</v>
      </c>
      <c r="H75" s="17"/>
      <c r="I75" s="18">
        <v>1</v>
      </c>
      <c r="J75" s="19"/>
      <c r="K75" s="19">
        <f t="shared" si="2"/>
        <v>0</v>
      </c>
      <c r="L75" s="19">
        <f t="shared" si="3"/>
        <v>0</v>
      </c>
    </row>
    <row r="76" spans="1:12" ht="26" x14ac:dyDescent="0.35">
      <c r="A76" s="3" t="s">
        <v>12</v>
      </c>
      <c r="B76" s="3" t="s">
        <v>594</v>
      </c>
      <c r="C76" s="3" t="s">
        <v>236</v>
      </c>
      <c r="D76" s="4" t="s">
        <v>283</v>
      </c>
      <c r="E76" s="3" t="s">
        <v>284</v>
      </c>
      <c r="F76" s="3" t="s">
        <v>16</v>
      </c>
      <c r="G76" s="16">
        <v>1</v>
      </c>
      <c r="H76" s="17"/>
      <c r="I76" s="18">
        <v>1</v>
      </c>
      <c r="J76" s="19"/>
      <c r="K76" s="19">
        <f t="shared" si="2"/>
        <v>0</v>
      </c>
      <c r="L76" s="19">
        <f t="shared" si="3"/>
        <v>0</v>
      </c>
    </row>
    <row r="77" spans="1:12" ht="26" x14ac:dyDescent="0.35">
      <c r="A77" s="3" t="s">
        <v>12</v>
      </c>
      <c r="B77" s="3" t="s">
        <v>594</v>
      </c>
      <c r="C77" s="3" t="s">
        <v>239</v>
      </c>
      <c r="D77" s="4" t="s">
        <v>286</v>
      </c>
      <c r="E77" s="3" t="s">
        <v>284</v>
      </c>
      <c r="F77" s="3" t="s">
        <v>16</v>
      </c>
      <c r="G77" s="16">
        <v>1</v>
      </c>
      <c r="H77" s="17"/>
      <c r="I77" s="18">
        <v>1</v>
      </c>
      <c r="J77" s="19"/>
      <c r="K77" s="19">
        <f t="shared" si="2"/>
        <v>0</v>
      </c>
      <c r="L77" s="19">
        <f t="shared" si="3"/>
        <v>0</v>
      </c>
    </row>
    <row r="78" spans="1:12" ht="26" x14ac:dyDescent="0.35">
      <c r="A78" s="3" t="s">
        <v>12</v>
      </c>
      <c r="B78" s="3" t="s">
        <v>594</v>
      </c>
      <c r="C78" s="3" t="s">
        <v>242</v>
      </c>
      <c r="D78" s="4" t="s">
        <v>288</v>
      </c>
      <c r="E78" s="3" t="s">
        <v>289</v>
      </c>
      <c r="F78" s="3" t="s">
        <v>16</v>
      </c>
      <c r="G78" s="16">
        <v>1</v>
      </c>
      <c r="H78" s="17"/>
      <c r="I78" s="18">
        <v>1</v>
      </c>
      <c r="J78" s="19"/>
      <c r="K78" s="19">
        <f t="shared" si="2"/>
        <v>0</v>
      </c>
      <c r="L78" s="19">
        <f t="shared" si="3"/>
        <v>0</v>
      </c>
    </row>
    <row r="79" spans="1:12" ht="26" x14ac:dyDescent="0.35">
      <c r="A79" s="3" t="s">
        <v>12</v>
      </c>
      <c r="B79" s="3" t="s">
        <v>594</v>
      </c>
      <c r="C79" s="3" t="s">
        <v>245</v>
      </c>
      <c r="D79" s="4" t="s">
        <v>291</v>
      </c>
      <c r="E79" s="3" t="s">
        <v>292</v>
      </c>
      <c r="F79" s="3" t="s">
        <v>94</v>
      </c>
      <c r="G79" s="16">
        <v>1</v>
      </c>
      <c r="H79" s="17"/>
      <c r="I79" s="18">
        <v>1</v>
      </c>
      <c r="J79" s="19"/>
      <c r="K79" s="19">
        <f t="shared" si="2"/>
        <v>0</v>
      </c>
      <c r="L79" s="19">
        <f t="shared" si="3"/>
        <v>0</v>
      </c>
    </row>
    <row r="80" spans="1:12" ht="26" x14ac:dyDescent="0.35">
      <c r="A80" s="5" t="s">
        <v>12</v>
      </c>
      <c r="B80" s="3" t="s">
        <v>594</v>
      </c>
      <c r="C80" s="5" t="s">
        <v>248</v>
      </c>
      <c r="D80" s="6" t="s">
        <v>571</v>
      </c>
      <c r="E80" s="3" t="s">
        <v>294</v>
      </c>
      <c r="F80" s="5" t="s">
        <v>94</v>
      </c>
      <c r="G80" s="16">
        <v>1</v>
      </c>
      <c r="H80" s="17"/>
      <c r="I80" s="18">
        <v>1</v>
      </c>
      <c r="J80" s="19"/>
      <c r="K80" s="19">
        <f t="shared" si="2"/>
        <v>0</v>
      </c>
      <c r="L80" s="19">
        <f t="shared" si="3"/>
        <v>0</v>
      </c>
    </row>
    <row r="81" spans="1:12" ht="26" x14ac:dyDescent="0.35">
      <c r="A81" s="5" t="s">
        <v>12</v>
      </c>
      <c r="B81" s="3" t="s">
        <v>594</v>
      </c>
      <c r="C81" s="5" t="s">
        <v>251</v>
      </c>
      <c r="D81" s="6" t="s">
        <v>572</v>
      </c>
      <c r="E81" s="3" t="s">
        <v>588</v>
      </c>
      <c r="F81" s="5" t="s">
        <v>94</v>
      </c>
      <c r="G81" s="16">
        <v>1</v>
      </c>
      <c r="H81" s="17"/>
      <c r="I81" s="18">
        <v>1</v>
      </c>
      <c r="J81" s="19"/>
      <c r="K81" s="19">
        <f t="shared" si="2"/>
        <v>0</v>
      </c>
      <c r="L81" s="19">
        <f t="shared" si="3"/>
        <v>0</v>
      </c>
    </row>
    <row r="82" spans="1:12" ht="26" x14ac:dyDescent="0.35">
      <c r="A82" s="3" t="s">
        <v>12</v>
      </c>
      <c r="B82" s="3" t="s">
        <v>594</v>
      </c>
      <c r="C82" s="3" t="s">
        <v>252</v>
      </c>
      <c r="D82" s="4" t="s">
        <v>297</v>
      </c>
      <c r="E82" s="3" t="s">
        <v>298</v>
      </c>
      <c r="F82" s="3" t="s">
        <v>94</v>
      </c>
      <c r="G82" s="16">
        <v>1</v>
      </c>
      <c r="H82" s="17"/>
      <c r="I82" s="18">
        <v>1</v>
      </c>
      <c r="J82" s="19"/>
      <c r="K82" s="19">
        <f t="shared" si="2"/>
        <v>0</v>
      </c>
      <c r="L82" s="19">
        <f t="shared" si="3"/>
        <v>0</v>
      </c>
    </row>
    <row r="83" spans="1:12" ht="26" x14ac:dyDescent="0.35">
      <c r="A83" s="3" t="s">
        <v>12</v>
      </c>
      <c r="B83" s="3" t="s">
        <v>594</v>
      </c>
      <c r="C83" s="3" t="s">
        <v>255</v>
      </c>
      <c r="D83" s="4" t="s">
        <v>300</v>
      </c>
      <c r="E83" s="3" t="s">
        <v>301</v>
      </c>
      <c r="F83" s="3" t="s">
        <v>94</v>
      </c>
      <c r="G83" s="16">
        <v>1</v>
      </c>
      <c r="H83" s="17"/>
      <c r="I83" s="18">
        <v>1</v>
      </c>
      <c r="J83" s="19"/>
      <c r="K83" s="19">
        <f t="shared" si="2"/>
        <v>0</v>
      </c>
      <c r="L83" s="19">
        <f t="shared" si="3"/>
        <v>0</v>
      </c>
    </row>
    <row r="84" spans="1:12" ht="26" x14ac:dyDescent="0.35">
      <c r="A84" s="3" t="s">
        <v>12</v>
      </c>
      <c r="B84" s="3" t="s">
        <v>594</v>
      </c>
      <c r="C84" s="3" t="s">
        <v>258</v>
      </c>
      <c r="D84" s="4" t="s">
        <v>303</v>
      </c>
      <c r="E84" s="3" t="s">
        <v>304</v>
      </c>
      <c r="F84" s="3" t="s">
        <v>94</v>
      </c>
      <c r="G84" s="16">
        <v>1</v>
      </c>
      <c r="H84" s="17"/>
      <c r="I84" s="18">
        <v>1</v>
      </c>
      <c r="J84" s="19"/>
      <c r="K84" s="19">
        <f t="shared" si="2"/>
        <v>0</v>
      </c>
      <c r="L84" s="19">
        <f t="shared" si="3"/>
        <v>0</v>
      </c>
    </row>
    <row r="85" spans="1:12" ht="26" x14ac:dyDescent="0.35">
      <c r="A85" s="3" t="s">
        <v>12</v>
      </c>
      <c r="B85" s="3" t="s">
        <v>594</v>
      </c>
      <c r="C85" s="3" t="s">
        <v>261</v>
      </c>
      <c r="D85" s="4" t="s">
        <v>306</v>
      </c>
      <c r="E85" s="3" t="s">
        <v>307</v>
      </c>
      <c r="F85" s="3" t="s">
        <v>94</v>
      </c>
      <c r="G85" s="16">
        <v>1</v>
      </c>
      <c r="H85" s="17"/>
      <c r="I85" s="18">
        <v>1</v>
      </c>
      <c r="J85" s="19"/>
      <c r="K85" s="19">
        <f t="shared" si="2"/>
        <v>0</v>
      </c>
      <c r="L85" s="19">
        <f t="shared" si="3"/>
        <v>0</v>
      </c>
    </row>
    <row r="86" spans="1:12" ht="26" x14ac:dyDescent="0.35">
      <c r="A86" s="3" t="s">
        <v>12</v>
      </c>
      <c r="B86" s="3" t="s">
        <v>594</v>
      </c>
      <c r="C86" s="3" t="s">
        <v>264</v>
      </c>
      <c r="D86" s="4" t="s">
        <v>309</v>
      </c>
      <c r="E86" s="3" t="s">
        <v>310</v>
      </c>
      <c r="F86" s="3" t="s">
        <v>94</v>
      </c>
      <c r="G86" s="16">
        <v>1</v>
      </c>
      <c r="H86" s="17"/>
      <c r="I86" s="18">
        <v>1</v>
      </c>
      <c r="J86" s="19"/>
      <c r="K86" s="19">
        <f t="shared" si="2"/>
        <v>0</v>
      </c>
      <c r="L86" s="19">
        <f t="shared" si="3"/>
        <v>0</v>
      </c>
    </row>
    <row r="87" spans="1:12" ht="26" x14ac:dyDescent="0.35">
      <c r="A87" s="5" t="s">
        <v>12</v>
      </c>
      <c r="B87" s="3" t="s">
        <v>594</v>
      </c>
      <c r="C87" s="5" t="s">
        <v>267</v>
      </c>
      <c r="D87" s="6" t="s">
        <v>573</v>
      </c>
      <c r="E87" s="3" t="s">
        <v>598</v>
      </c>
      <c r="F87" s="5" t="s">
        <v>94</v>
      </c>
      <c r="G87" s="16">
        <v>2</v>
      </c>
      <c r="H87" s="17"/>
      <c r="I87" s="18">
        <v>2</v>
      </c>
      <c r="J87" s="19"/>
      <c r="K87" s="19">
        <f t="shared" si="2"/>
        <v>0</v>
      </c>
      <c r="L87" s="19">
        <f t="shared" si="3"/>
        <v>0</v>
      </c>
    </row>
    <row r="88" spans="1:12" ht="26" x14ac:dyDescent="0.35">
      <c r="A88" s="5" t="s">
        <v>12</v>
      </c>
      <c r="B88" s="3" t="s">
        <v>594</v>
      </c>
      <c r="C88" s="5" t="s">
        <v>270</v>
      </c>
      <c r="D88" s="6" t="s">
        <v>574</v>
      </c>
      <c r="E88" s="3" t="s">
        <v>313</v>
      </c>
      <c r="F88" s="5" t="s">
        <v>94</v>
      </c>
      <c r="G88" s="16">
        <v>1</v>
      </c>
      <c r="H88" s="17"/>
      <c r="I88" s="18">
        <v>1</v>
      </c>
      <c r="J88" s="19"/>
      <c r="K88" s="19">
        <f t="shared" si="2"/>
        <v>0</v>
      </c>
      <c r="L88" s="19">
        <f t="shared" si="3"/>
        <v>0</v>
      </c>
    </row>
    <row r="89" spans="1:12" ht="39" x14ac:dyDescent="0.35">
      <c r="A89" s="3" t="s">
        <v>12</v>
      </c>
      <c r="B89" s="3" t="s">
        <v>594</v>
      </c>
      <c r="C89" s="3" t="s">
        <v>273</v>
      </c>
      <c r="D89" s="4" t="s">
        <v>315</v>
      </c>
      <c r="E89" s="3" t="s">
        <v>316</v>
      </c>
      <c r="F89" s="3" t="s">
        <v>564</v>
      </c>
      <c r="G89" s="16">
        <v>2</v>
      </c>
      <c r="H89" s="17"/>
      <c r="I89" s="18">
        <v>2</v>
      </c>
      <c r="J89" s="19"/>
      <c r="K89" s="19">
        <f t="shared" si="2"/>
        <v>0</v>
      </c>
      <c r="L89" s="19">
        <f t="shared" si="3"/>
        <v>0</v>
      </c>
    </row>
    <row r="90" spans="1:12" ht="26" x14ac:dyDescent="0.35">
      <c r="A90" s="3" t="s">
        <v>12</v>
      </c>
      <c r="B90" s="3" t="s">
        <v>594</v>
      </c>
      <c r="C90" s="3" t="s">
        <v>276</v>
      </c>
      <c r="D90" s="4" t="s">
        <v>318</v>
      </c>
      <c r="E90" s="3" t="s">
        <v>319</v>
      </c>
      <c r="F90" s="3" t="s">
        <v>564</v>
      </c>
      <c r="G90" s="16">
        <v>2</v>
      </c>
      <c r="H90" s="17"/>
      <c r="I90" s="18">
        <v>2</v>
      </c>
      <c r="J90" s="19"/>
      <c r="K90" s="19">
        <f t="shared" si="2"/>
        <v>0</v>
      </c>
      <c r="L90" s="19">
        <f t="shared" si="3"/>
        <v>0</v>
      </c>
    </row>
    <row r="91" spans="1:12" ht="26" x14ac:dyDescent="0.35">
      <c r="A91" s="3" t="s">
        <v>12</v>
      </c>
      <c r="B91" s="3" t="s">
        <v>594</v>
      </c>
      <c r="C91" s="3" t="s">
        <v>279</v>
      </c>
      <c r="D91" s="4" t="s">
        <v>321</v>
      </c>
      <c r="E91" s="3" t="s">
        <v>322</v>
      </c>
      <c r="F91" s="3" t="s">
        <v>564</v>
      </c>
      <c r="G91" s="16">
        <v>2</v>
      </c>
      <c r="H91" s="17"/>
      <c r="I91" s="18">
        <v>2</v>
      </c>
      <c r="J91" s="19"/>
      <c r="K91" s="19">
        <f t="shared" si="2"/>
        <v>0</v>
      </c>
      <c r="L91" s="19">
        <f t="shared" si="3"/>
        <v>0</v>
      </c>
    </row>
    <row r="92" spans="1:12" ht="26" x14ac:dyDescent="0.35">
      <c r="A92" s="3" t="s">
        <v>12</v>
      </c>
      <c r="B92" s="3" t="s">
        <v>594</v>
      </c>
      <c r="C92" s="3" t="s">
        <v>282</v>
      </c>
      <c r="D92" s="4" t="s">
        <v>324</v>
      </c>
      <c r="E92" s="3" t="s">
        <v>325</v>
      </c>
      <c r="F92" s="3" t="s">
        <v>44</v>
      </c>
      <c r="G92" s="16">
        <v>2</v>
      </c>
      <c r="H92" s="17"/>
      <c r="I92" s="18">
        <v>2</v>
      </c>
      <c r="J92" s="19"/>
      <c r="K92" s="19">
        <f t="shared" si="2"/>
        <v>0</v>
      </c>
      <c r="L92" s="19">
        <f t="shared" si="3"/>
        <v>0</v>
      </c>
    </row>
    <row r="93" spans="1:12" ht="26" x14ac:dyDescent="0.35">
      <c r="A93" s="3" t="s">
        <v>12</v>
      </c>
      <c r="B93" s="3" t="s">
        <v>594</v>
      </c>
      <c r="C93" s="3" t="s">
        <v>285</v>
      </c>
      <c r="D93" s="4" t="s">
        <v>327</v>
      </c>
      <c r="E93" s="3" t="s">
        <v>328</v>
      </c>
      <c r="F93" s="3" t="s">
        <v>44</v>
      </c>
      <c r="G93" s="16">
        <v>2</v>
      </c>
      <c r="H93" s="17"/>
      <c r="I93" s="18">
        <v>2</v>
      </c>
      <c r="J93" s="19"/>
      <c r="K93" s="19">
        <f t="shared" si="2"/>
        <v>0</v>
      </c>
      <c r="L93" s="19">
        <f t="shared" si="3"/>
        <v>0</v>
      </c>
    </row>
    <row r="94" spans="1:12" ht="26" x14ac:dyDescent="0.35">
      <c r="A94" s="3" t="s">
        <v>12</v>
      </c>
      <c r="B94" s="3" t="s">
        <v>594</v>
      </c>
      <c r="C94" s="3" t="s">
        <v>287</v>
      </c>
      <c r="D94" s="4" t="s">
        <v>330</v>
      </c>
      <c r="E94" s="3" t="s">
        <v>331</v>
      </c>
      <c r="F94" s="3" t="s">
        <v>44</v>
      </c>
      <c r="G94" s="16">
        <v>2</v>
      </c>
      <c r="H94" s="17"/>
      <c r="I94" s="18">
        <v>2</v>
      </c>
      <c r="J94" s="19"/>
      <c r="K94" s="19">
        <f t="shared" si="2"/>
        <v>0</v>
      </c>
      <c r="L94" s="19">
        <f t="shared" si="3"/>
        <v>0</v>
      </c>
    </row>
    <row r="95" spans="1:12" ht="26" x14ac:dyDescent="0.35">
      <c r="A95" s="3" t="s">
        <v>12</v>
      </c>
      <c r="B95" s="3" t="s">
        <v>594</v>
      </c>
      <c r="C95" s="3" t="s">
        <v>290</v>
      </c>
      <c r="D95" s="4" t="s">
        <v>333</v>
      </c>
      <c r="E95" s="3" t="s">
        <v>334</v>
      </c>
      <c r="F95" s="3" t="s">
        <v>44</v>
      </c>
      <c r="G95" s="16">
        <v>2</v>
      </c>
      <c r="H95" s="17"/>
      <c r="I95" s="18">
        <v>2</v>
      </c>
      <c r="J95" s="19"/>
      <c r="K95" s="19">
        <f t="shared" si="2"/>
        <v>0</v>
      </c>
      <c r="L95" s="19">
        <f t="shared" si="3"/>
        <v>0</v>
      </c>
    </row>
    <row r="96" spans="1:12" ht="26" x14ac:dyDescent="0.35">
      <c r="A96" s="3" t="s">
        <v>12</v>
      </c>
      <c r="B96" s="3" t="s">
        <v>594</v>
      </c>
      <c r="C96" s="3" t="s">
        <v>293</v>
      </c>
      <c r="D96" s="4" t="s">
        <v>336</v>
      </c>
      <c r="E96" s="3" t="s">
        <v>337</v>
      </c>
      <c r="F96" s="3" t="s">
        <v>338</v>
      </c>
      <c r="G96" s="16">
        <v>1</v>
      </c>
      <c r="H96" s="17"/>
      <c r="I96" s="18">
        <v>1</v>
      </c>
      <c r="J96" s="19"/>
      <c r="K96" s="19">
        <f t="shared" si="2"/>
        <v>0</v>
      </c>
      <c r="L96" s="19">
        <f t="shared" si="3"/>
        <v>0</v>
      </c>
    </row>
    <row r="97" spans="1:12" ht="26" x14ac:dyDescent="0.35">
      <c r="A97" s="3" t="s">
        <v>12</v>
      </c>
      <c r="B97" s="3" t="s">
        <v>594</v>
      </c>
      <c r="C97" s="3" t="s">
        <v>295</v>
      </c>
      <c r="D97" s="4" t="s">
        <v>340</v>
      </c>
      <c r="E97" s="3" t="s">
        <v>341</v>
      </c>
      <c r="F97" s="3" t="s">
        <v>338</v>
      </c>
      <c r="G97" s="16">
        <v>2</v>
      </c>
      <c r="H97" s="17"/>
      <c r="I97" s="18">
        <v>2</v>
      </c>
      <c r="J97" s="19"/>
      <c r="K97" s="19">
        <f t="shared" si="2"/>
        <v>0</v>
      </c>
      <c r="L97" s="19">
        <f t="shared" si="3"/>
        <v>0</v>
      </c>
    </row>
    <row r="98" spans="1:12" ht="26" x14ac:dyDescent="0.35">
      <c r="A98" s="3" t="s">
        <v>12</v>
      </c>
      <c r="B98" s="3" t="s">
        <v>594</v>
      </c>
      <c r="C98" s="3" t="s">
        <v>296</v>
      </c>
      <c r="D98" s="4" t="s">
        <v>343</v>
      </c>
      <c r="E98" s="3" t="s">
        <v>344</v>
      </c>
      <c r="F98" s="3" t="s">
        <v>345</v>
      </c>
      <c r="G98" s="16">
        <v>2</v>
      </c>
      <c r="H98" s="17"/>
      <c r="I98" s="18">
        <v>2</v>
      </c>
      <c r="J98" s="19"/>
      <c r="K98" s="19">
        <f t="shared" si="2"/>
        <v>0</v>
      </c>
      <c r="L98" s="19">
        <f t="shared" si="3"/>
        <v>0</v>
      </c>
    </row>
    <row r="99" spans="1:12" ht="26" x14ac:dyDescent="0.35">
      <c r="A99" s="3" t="s">
        <v>12</v>
      </c>
      <c r="B99" s="3" t="s">
        <v>594</v>
      </c>
      <c r="C99" s="3" t="s">
        <v>299</v>
      </c>
      <c r="D99" s="4" t="s">
        <v>347</v>
      </c>
      <c r="E99" s="3" t="s">
        <v>348</v>
      </c>
      <c r="F99" s="3" t="s">
        <v>345</v>
      </c>
      <c r="G99" s="16">
        <v>2</v>
      </c>
      <c r="H99" s="17"/>
      <c r="I99" s="18">
        <v>2</v>
      </c>
      <c r="J99" s="19"/>
      <c r="K99" s="19">
        <f t="shared" si="2"/>
        <v>0</v>
      </c>
      <c r="L99" s="19">
        <f t="shared" si="3"/>
        <v>0</v>
      </c>
    </row>
    <row r="100" spans="1:12" ht="26" x14ac:dyDescent="0.35">
      <c r="A100" s="3" t="s">
        <v>12</v>
      </c>
      <c r="B100" s="3" t="s">
        <v>594</v>
      </c>
      <c r="C100" s="3" t="s">
        <v>302</v>
      </c>
      <c r="D100" s="4" t="s">
        <v>350</v>
      </c>
      <c r="E100" s="3" t="s">
        <v>351</v>
      </c>
      <c r="F100" s="3" t="s">
        <v>345</v>
      </c>
      <c r="G100" s="16">
        <v>2</v>
      </c>
      <c r="H100" s="17"/>
      <c r="I100" s="18">
        <v>2</v>
      </c>
      <c r="J100" s="19"/>
      <c r="K100" s="19">
        <f t="shared" si="2"/>
        <v>0</v>
      </c>
      <c r="L100" s="19">
        <f t="shared" si="3"/>
        <v>0</v>
      </c>
    </row>
    <row r="101" spans="1:12" ht="26" x14ac:dyDescent="0.35">
      <c r="A101" s="3" t="s">
        <v>12</v>
      </c>
      <c r="B101" s="3" t="s">
        <v>594</v>
      </c>
      <c r="C101" s="3" t="s">
        <v>305</v>
      </c>
      <c r="D101" s="4" t="s">
        <v>353</v>
      </c>
      <c r="E101" s="3" t="s">
        <v>354</v>
      </c>
      <c r="F101" s="3" t="s">
        <v>345</v>
      </c>
      <c r="G101" s="16">
        <v>2</v>
      </c>
      <c r="H101" s="17"/>
      <c r="I101" s="18">
        <v>2</v>
      </c>
      <c r="J101" s="19"/>
      <c r="K101" s="19">
        <f t="shared" si="2"/>
        <v>0</v>
      </c>
      <c r="L101" s="19">
        <f t="shared" si="3"/>
        <v>0</v>
      </c>
    </row>
    <row r="102" spans="1:12" ht="26" x14ac:dyDescent="0.35">
      <c r="A102" s="3" t="s">
        <v>12</v>
      </c>
      <c r="B102" s="3" t="s">
        <v>594</v>
      </c>
      <c r="C102" s="3" t="s">
        <v>308</v>
      </c>
      <c r="D102" s="4" t="s">
        <v>356</v>
      </c>
      <c r="E102" s="3" t="s">
        <v>357</v>
      </c>
      <c r="F102" s="3" t="s">
        <v>29</v>
      </c>
      <c r="G102" s="16">
        <v>2</v>
      </c>
      <c r="H102" s="17"/>
      <c r="I102" s="18">
        <v>2</v>
      </c>
      <c r="J102" s="19"/>
      <c r="K102" s="19">
        <f t="shared" si="2"/>
        <v>0</v>
      </c>
      <c r="L102" s="19">
        <f t="shared" si="3"/>
        <v>0</v>
      </c>
    </row>
    <row r="103" spans="1:12" ht="26" x14ac:dyDescent="0.35">
      <c r="A103" s="3" t="s">
        <v>12</v>
      </c>
      <c r="B103" s="3" t="s">
        <v>594</v>
      </c>
      <c r="C103" s="3" t="s">
        <v>311</v>
      </c>
      <c r="D103" s="4" t="s">
        <v>359</v>
      </c>
      <c r="E103" s="3" t="s">
        <v>360</v>
      </c>
      <c r="F103" s="3" t="s">
        <v>29</v>
      </c>
      <c r="G103" s="16">
        <v>2</v>
      </c>
      <c r="H103" s="17"/>
      <c r="I103" s="18">
        <v>2</v>
      </c>
      <c r="J103" s="19"/>
      <c r="K103" s="19">
        <f t="shared" si="2"/>
        <v>0</v>
      </c>
      <c r="L103" s="19">
        <f t="shared" si="3"/>
        <v>0</v>
      </c>
    </row>
    <row r="104" spans="1:12" ht="26" x14ac:dyDescent="0.35">
      <c r="A104" s="3" t="s">
        <v>12</v>
      </c>
      <c r="B104" s="3" t="s">
        <v>594</v>
      </c>
      <c r="C104" s="3" t="s">
        <v>312</v>
      </c>
      <c r="D104" s="4" t="s">
        <v>362</v>
      </c>
      <c r="E104" s="3" t="s">
        <v>363</v>
      </c>
      <c r="F104" s="3" t="s">
        <v>29</v>
      </c>
      <c r="G104" s="16">
        <v>2</v>
      </c>
      <c r="H104" s="17"/>
      <c r="I104" s="18">
        <v>2</v>
      </c>
      <c r="J104" s="19"/>
      <c r="K104" s="19">
        <f t="shared" si="2"/>
        <v>0</v>
      </c>
      <c r="L104" s="19">
        <f t="shared" si="3"/>
        <v>0</v>
      </c>
    </row>
    <row r="105" spans="1:12" ht="26" x14ac:dyDescent="0.35">
      <c r="A105" s="3" t="s">
        <v>12</v>
      </c>
      <c r="B105" s="3" t="s">
        <v>594</v>
      </c>
      <c r="C105" s="3" t="s">
        <v>314</v>
      </c>
      <c r="D105" s="4" t="s">
        <v>365</v>
      </c>
      <c r="E105" s="3" t="s">
        <v>366</v>
      </c>
      <c r="F105" s="3" t="s">
        <v>29</v>
      </c>
      <c r="G105" s="16">
        <v>2</v>
      </c>
      <c r="H105" s="17"/>
      <c r="I105" s="18">
        <v>2</v>
      </c>
      <c r="J105" s="19"/>
      <c r="K105" s="19">
        <f t="shared" si="2"/>
        <v>0</v>
      </c>
      <c r="L105" s="19">
        <f t="shared" si="3"/>
        <v>0</v>
      </c>
    </row>
    <row r="106" spans="1:12" ht="26" x14ac:dyDescent="0.35">
      <c r="A106" s="3" t="s">
        <v>12</v>
      </c>
      <c r="B106" s="3" t="s">
        <v>594</v>
      </c>
      <c r="C106" s="3" t="s">
        <v>317</v>
      </c>
      <c r="D106" s="4" t="s">
        <v>368</v>
      </c>
      <c r="E106" s="3" t="s">
        <v>369</v>
      </c>
      <c r="F106" s="3" t="s">
        <v>29</v>
      </c>
      <c r="G106" s="16">
        <v>2</v>
      </c>
      <c r="H106" s="17"/>
      <c r="I106" s="18">
        <v>2</v>
      </c>
      <c r="J106" s="19"/>
      <c r="K106" s="19">
        <f t="shared" si="2"/>
        <v>0</v>
      </c>
      <c r="L106" s="19">
        <f t="shared" si="3"/>
        <v>0</v>
      </c>
    </row>
    <row r="107" spans="1:12" ht="26" x14ac:dyDescent="0.35">
      <c r="A107" s="5" t="s">
        <v>12</v>
      </c>
      <c r="B107" s="3" t="s">
        <v>594</v>
      </c>
      <c r="C107" s="5" t="s">
        <v>320</v>
      </c>
      <c r="D107" s="6" t="s">
        <v>575</v>
      </c>
      <c r="E107" s="3" t="s">
        <v>371</v>
      </c>
      <c r="F107" s="5" t="s">
        <v>51</v>
      </c>
      <c r="G107" s="16">
        <v>2</v>
      </c>
      <c r="H107" s="17"/>
      <c r="I107" s="18">
        <v>2</v>
      </c>
      <c r="J107" s="19"/>
      <c r="K107" s="19">
        <f t="shared" si="2"/>
        <v>0</v>
      </c>
      <c r="L107" s="19">
        <f t="shared" si="3"/>
        <v>0</v>
      </c>
    </row>
    <row r="108" spans="1:12" ht="26" x14ac:dyDescent="0.35">
      <c r="A108" s="3" t="s">
        <v>12</v>
      </c>
      <c r="B108" s="3" t="s">
        <v>594</v>
      </c>
      <c r="C108" s="3" t="s">
        <v>323</v>
      </c>
      <c r="D108" s="4" t="s">
        <v>373</v>
      </c>
      <c r="E108" s="3" t="s">
        <v>374</v>
      </c>
      <c r="F108" s="3" t="s">
        <v>51</v>
      </c>
      <c r="G108" s="16">
        <v>2</v>
      </c>
      <c r="H108" s="17"/>
      <c r="I108" s="18">
        <v>2</v>
      </c>
      <c r="J108" s="19"/>
      <c r="K108" s="19">
        <f t="shared" si="2"/>
        <v>0</v>
      </c>
      <c r="L108" s="19">
        <f t="shared" si="3"/>
        <v>0</v>
      </c>
    </row>
    <row r="109" spans="1:12" ht="39" x14ac:dyDescent="0.35">
      <c r="A109" s="3" t="s">
        <v>12</v>
      </c>
      <c r="B109" s="3" t="s">
        <v>594</v>
      </c>
      <c r="C109" s="3" t="s">
        <v>326</v>
      </c>
      <c r="D109" s="4" t="s">
        <v>376</v>
      </c>
      <c r="E109" s="3" t="s">
        <v>377</v>
      </c>
      <c r="F109" s="3" t="s">
        <v>51</v>
      </c>
      <c r="G109" s="16">
        <v>2</v>
      </c>
      <c r="H109" s="17"/>
      <c r="I109" s="18">
        <v>2</v>
      </c>
      <c r="J109" s="19"/>
      <c r="K109" s="19">
        <f t="shared" si="2"/>
        <v>0</v>
      </c>
      <c r="L109" s="19">
        <f t="shared" si="3"/>
        <v>0</v>
      </c>
    </row>
    <row r="110" spans="1:12" ht="39" x14ac:dyDescent="0.35">
      <c r="A110" s="5" t="s">
        <v>12</v>
      </c>
      <c r="B110" s="3" t="s">
        <v>594</v>
      </c>
      <c r="C110" s="5" t="s">
        <v>329</v>
      </c>
      <c r="D110" s="6" t="s">
        <v>576</v>
      </c>
      <c r="E110" s="3" t="s">
        <v>379</v>
      </c>
      <c r="F110" s="5" t="s">
        <v>51</v>
      </c>
      <c r="G110" s="16">
        <v>2</v>
      </c>
      <c r="H110" s="17"/>
      <c r="I110" s="18">
        <v>2</v>
      </c>
      <c r="J110" s="19"/>
      <c r="K110" s="19">
        <f t="shared" si="2"/>
        <v>0</v>
      </c>
      <c r="L110" s="19">
        <f t="shared" si="3"/>
        <v>0</v>
      </c>
    </row>
    <row r="111" spans="1:12" ht="39" x14ac:dyDescent="0.35">
      <c r="A111" s="3" t="s">
        <v>12</v>
      </c>
      <c r="B111" s="3" t="s">
        <v>594</v>
      </c>
      <c r="C111" s="3" t="s">
        <v>332</v>
      </c>
      <c r="D111" s="4" t="s">
        <v>381</v>
      </c>
      <c r="E111" s="3" t="s">
        <v>382</v>
      </c>
      <c r="F111" s="3" t="s">
        <v>51</v>
      </c>
      <c r="G111" s="16">
        <v>2</v>
      </c>
      <c r="H111" s="17"/>
      <c r="I111" s="18">
        <v>2</v>
      </c>
      <c r="J111" s="19"/>
      <c r="K111" s="19">
        <f t="shared" si="2"/>
        <v>0</v>
      </c>
      <c r="L111" s="19">
        <f t="shared" si="3"/>
        <v>0</v>
      </c>
    </row>
    <row r="112" spans="1:12" ht="26" x14ac:dyDescent="0.35">
      <c r="A112" s="3" t="s">
        <v>12</v>
      </c>
      <c r="B112" s="3" t="s">
        <v>594</v>
      </c>
      <c r="C112" s="3" t="s">
        <v>335</v>
      </c>
      <c r="D112" s="4" t="s">
        <v>384</v>
      </c>
      <c r="E112" s="3" t="s">
        <v>385</v>
      </c>
      <c r="F112" s="3" t="s">
        <v>51</v>
      </c>
      <c r="G112" s="16">
        <v>2</v>
      </c>
      <c r="H112" s="17"/>
      <c r="I112" s="18">
        <v>2</v>
      </c>
      <c r="J112" s="19"/>
      <c r="K112" s="19">
        <f t="shared" si="2"/>
        <v>0</v>
      </c>
      <c r="L112" s="19">
        <f t="shared" si="3"/>
        <v>0</v>
      </c>
    </row>
    <row r="113" spans="1:12" ht="26" x14ac:dyDescent="0.35">
      <c r="A113" s="3" t="s">
        <v>12</v>
      </c>
      <c r="B113" s="3" t="s">
        <v>594</v>
      </c>
      <c r="C113" s="3" t="s">
        <v>339</v>
      </c>
      <c r="D113" s="4" t="s">
        <v>387</v>
      </c>
      <c r="E113" s="3" t="s">
        <v>388</v>
      </c>
      <c r="F113" s="3" t="s">
        <v>51</v>
      </c>
      <c r="G113" s="16">
        <v>2</v>
      </c>
      <c r="H113" s="17"/>
      <c r="I113" s="18">
        <v>2</v>
      </c>
      <c r="J113" s="19"/>
      <c r="K113" s="19">
        <f t="shared" si="2"/>
        <v>0</v>
      </c>
      <c r="L113" s="19">
        <f t="shared" si="3"/>
        <v>0</v>
      </c>
    </row>
    <row r="114" spans="1:12" ht="26" x14ac:dyDescent="0.35">
      <c r="A114" s="3" t="s">
        <v>12</v>
      </c>
      <c r="B114" s="3" t="s">
        <v>594</v>
      </c>
      <c r="C114" s="3" t="s">
        <v>342</v>
      </c>
      <c r="D114" s="4" t="s">
        <v>390</v>
      </c>
      <c r="E114" s="3" t="s">
        <v>391</v>
      </c>
      <c r="F114" s="3" t="s">
        <v>51</v>
      </c>
      <c r="G114" s="16">
        <v>2</v>
      </c>
      <c r="H114" s="17"/>
      <c r="I114" s="18">
        <v>2</v>
      </c>
      <c r="J114" s="19"/>
      <c r="K114" s="19">
        <f t="shared" si="2"/>
        <v>0</v>
      </c>
      <c r="L114" s="19">
        <f t="shared" si="3"/>
        <v>0</v>
      </c>
    </row>
    <row r="115" spans="1:12" ht="26" x14ac:dyDescent="0.35">
      <c r="A115" s="3" t="s">
        <v>12</v>
      </c>
      <c r="B115" s="3" t="s">
        <v>594</v>
      </c>
      <c r="C115" s="3" t="s">
        <v>346</v>
      </c>
      <c r="D115" s="4" t="s">
        <v>393</v>
      </c>
      <c r="E115" s="3" t="s">
        <v>394</v>
      </c>
      <c r="F115" s="3" t="s">
        <v>69</v>
      </c>
      <c r="G115" s="16">
        <v>2</v>
      </c>
      <c r="H115" s="17"/>
      <c r="I115" s="18">
        <v>2</v>
      </c>
      <c r="J115" s="19"/>
      <c r="K115" s="19">
        <f t="shared" si="2"/>
        <v>0</v>
      </c>
      <c r="L115" s="19">
        <f t="shared" si="3"/>
        <v>0</v>
      </c>
    </row>
    <row r="116" spans="1:12" ht="26" x14ac:dyDescent="0.35">
      <c r="A116" s="3" t="s">
        <v>12</v>
      </c>
      <c r="B116" s="3" t="s">
        <v>594</v>
      </c>
      <c r="C116" s="3" t="s">
        <v>349</v>
      </c>
      <c r="D116" s="4" t="s">
        <v>396</v>
      </c>
      <c r="E116" s="3" t="s">
        <v>397</v>
      </c>
      <c r="F116" s="3" t="s">
        <v>69</v>
      </c>
      <c r="G116" s="16">
        <v>2</v>
      </c>
      <c r="H116" s="17"/>
      <c r="I116" s="18">
        <v>2</v>
      </c>
      <c r="J116" s="19"/>
      <c r="K116" s="19">
        <f t="shared" si="2"/>
        <v>0</v>
      </c>
      <c r="L116" s="19">
        <f t="shared" si="3"/>
        <v>0</v>
      </c>
    </row>
    <row r="117" spans="1:12" ht="26" x14ac:dyDescent="0.35">
      <c r="A117" s="5" t="s">
        <v>12</v>
      </c>
      <c r="B117" s="3" t="s">
        <v>594</v>
      </c>
      <c r="C117" s="5" t="s">
        <v>352</v>
      </c>
      <c r="D117" s="6" t="s">
        <v>577</v>
      </c>
      <c r="E117" s="3" t="s">
        <v>597</v>
      </c>
      <c r="F117" s="5" t="s">
        <v>69</v>
      </c>
      <c r="G117" s="16">
        <v>2</v>
      </c>
      <c r="H117" s="17"/>
      <c r="I117" s="18">
        <v>2</v>
      </c>
      <c r="J117" s="19"/>
      <c r="K117" s="19">
        <f t="shared" si="2"/>
        <v>0</v>
      </c>
      <c r="L117" s="19">
        <f t="shared" si="3"/>
        <v>0</v>
      </c>
    </row>
    <row r="118" spans="1:12" ht="26" x14ac:dyDescent="0.35">
      <c r="A118" s="3" t="s">
        <v>12</v>
      </c>
      <c r="B118" s="3" t="s">
        <v>594</v>
      </c>
      <c r="C118" s="3" t="s">
        <v>355</v>
      </c>
      <c r="D118" s="4" t="s">
        <v>400</v>
      </c>
      <c r="E118" s="3" t="s">
        <v>401</v>
      </c>
      <c r="F118" s="3" t="s">
        <v>69</v>
      </c>
      <c r="G118" s="16">
        <v>2</v>
      </c>
      <c r="H118" s="17"/>
      <c r="I118" s="18">
        <v>2</v>
      </c>
      <c r="J118" s="19"/>
      <c r="K118" s="19">
        <f t="shared" si="2"/>
        <v>0</v>
      </c>
      <c r="L118" s="19">
        <f t="shared" si="3"/>
        <v>0</v>
      </c>
    </row>
    <row r="119" spans="1:12" ht="26" x14ac:dyDescent="0.35">
      <c r="A119" s="3" t="s">
        <v>12</v>
      </c>
      <c r="B119" s="3" t="s">
        <v>594</v>
      </c>
      <c r="C119" s="3" t="s">
        <v>358</v>
      </c>
      <c r="D119" s="4" t="s">
        <v>403</v>
      </c>
      <c r="E119" s="3" t="s">
        <v>404</v>
      </c>
      <c r="F119" s="3" t="s">
        <v>69</v>
      </c>
      <c r="G119" s="16">
        <v>2</v>
      </c>
      <c r="H119" s="17"/>
      <c r="I119" s="18">
        <v>2</v>
      </c>
      <c r="J119" s="19"/>
      <c r="K119" s="19">
        <f t="shared" ref="K119:K180" si="4">I119*J119</f>
        <v>0</v>
      </c>
      <c r="L119" s="19">
        <f t="shared" ref="L119:L180" si="5">K119*12</f>
        <v>0</v>
      </c>
    </row>
    <row r="120" spans="1:12" ht="26" x14ac:dyDescent="0.35">
      <c r="A120" s="3" t="s">
        <v>12</v>
      </c>
      <c r="B120" s="3" t="s">
        <v>594</v>
      </c>
      <c r="C120" s="3" t="s">
        <v>361</v>
      </c>
      <c r="D120" s="4" t="s">
        <v>406</v>
      </c>
      <c r="E120" s="3" t="s">
        <v>407</v>
      </c>
      <c r="F120" s="3" t="s">
        <v>69</v>
      </c>
      <c r="G120" s="16">
        <v>2</v>
      </c>
      <c r="H120" s="17"/>
      <c r="I120" s="18">
        <v>2</v>
      </c>
      <c r="J120" s="19"/>
      <c r="K120" s="19">
        <f t="shared" si="4"/>
        <v>0</v>
      </c>
      <c r="L120" s="19">
        <f t="shared" si="5"/>
        <v>0</v>
      </c>
    </row>
    <row r="121" spans="1:12" ht="26" x14ac:dyDescent="0.35">
      <c r="A121" s="3" t="s">
        <v>12</v>
      </c>
      <c r="B121" s="3" t="s">
        <v>594</v>
      </c>
      <c r="C121" s="3" t="s">
        <v>364</v>
      </c>
      <c r="D121" s="4" t="s">
        <v>409</v>
      </c>
      <c r="E121" s="3" t="s">
        <v>410</v>
      </c>
      <c r="F121" s="3" t="s">
        <v>69</v>
      </c>
      <c r="G121" s="16">
        <v>2</v>
      </c>
      <c r="H121" s="17"/>
      <c r="I121" s="18">
        <v>2</v>
      </c>
      <c r="J121" s="19"/>
      <c r="K121" s="19">
        <f t="shared" si="4"/>
        <v>0</v>
      </c>
      <c r="L121" s="19">
        <f t="shared" si="5"/>
        <v>0</v>
      </c>
    </row>
    <row r="122" spans="1:12" ht="26" x14ac:dyDescent="0.35">
      <c r="A122" s="3" t="s">
        <v>12</v>
      </c>
      <c r="B122" s="3" t="s">
        <v>594</v>
      </c>
      <c r="C122" s="3" t="s">
        <v>367</v>
      </c>
      <c r="D122" s="4" t="s">
        <v>412</v>
      </c>
      <c r="E122" s="3" t="s">
        <v>413</v>
      </c>
      <c r="F122" s="3" t="s">
        <v>69</v>
      </c>
      <c r="G122" s="16">
        <v>2</v>
      </c>
      <c r="H122" s="17"/>
      <c r="I122" s="18">
        <v>2</v>
      </c>
      <c r="J122" s="19"/>
      <c r="K122" s="19">
        <f t="shared" si="4"/>
        <v>0</v>
      </c>
      <c r="L122" s="19">
        <f t="shared" si="5"/>
        <v>0</v>
      </c>
    </row>
    <row r="123" spans="1:12" ht="26" x14ac:dyDescent="0.35">
      <c r="A123" s="3" t="s">
        <v>12</v>
      </c>
      <c r="B123" s="3" t="s">
        <v>594</v>
      </c>
      <c r="C123" s="3" t="s">
        <v>370</v>
      </c>
      <c r="D123" s="4" t="s">
        <v>415</v>
      </c>
      <c r="E123" s="3" t="s">
        <v>416</v>
      </c>
      <c r="F123" s="3" t="s">
        <v>69</v>
      </c>
      <c r="G123" s="16">
        <v>2</v>
      </c>
      <c r="H123" s="17"/>
      <c r="I123" s="18">
        <v>2</v>
      </c>
      <c r="J123" s="19"/>
      <c r="K123" s="19">
        <f t="shared" si="4"/>
        <v>0</v>
      </c>
      <c r="L123" s="19">
        <f t="shared" si="5"/>
        <v>0</v>
      </c>
    </row>
    <row r="124" spans="1:12" ht="26" x14ac:dyDescent="0.35">
      <c r="A124" s="3" t="s">
        <v>12</v>
      </c>
      <c r="B124" s="3" t="s">
        <v>594</v>
      </c>
      <c r="C124" s="3" t="s">
        <v>372</v>
      </c>
      <c r="D124" s="4" t="s">
        <v>418</v>
      </c>
      <c r="E124" s="3" t="s">
        <v>419</v>
      </c>
      <c r="F124" s="3" t="s">
        <v>69</v>
      </c>
      <c r="G124" s="16">
        <v>2</v>
      </c>
      <c r="H124" s="17"/>
      <c r="I124" s="18">
        <v>2</v>
      </c>
      <c r="J124" s="19"/>
      <c r="K124" s="19">
        <f t="shared" si="4"/>
        <v>0</v>
      </c>
      <c r="L124" s="19">
        <f t="shared" si="5"/>
        <v>0</v>
      </c>
    </row>
    <row r="125" spans="1:12" ht="26" x14ac:dyDescent="0.35">
      <c r="A125" s="3" t="s">
        <v>12</v>
      </c>
      <c r="B125" s="3" t="s">
        <v>594</v>
      </c>
      <c r="C125" s="3" t="s">
        <v>375</v>
      </c>
      <c r="D125" s="4" t="s">
        <v>421</v>
      </c>
      <c r="E125" s="3" t="s">
        <v>422</v>
      </c>
      <c r="F125" s="3" t="s">
        <v>69</v>
      </c>
      <c r="G125" s="16">
        <v>2</v>
      </c>
      <c r="H125" s="17"/>
      <c r="I125" s="18">
        <v>2</v>
      </c>
      <c r="J125" s="19"/>
      <c r="K125" s="19">
        <f t="shared" si="4"/>
        <v>0</v>
      </c>
      <c r="L125" s="19">
        <f t="shared" si="5"/>
        <v>0</v>
      </c>
    </row>
    <row r="126" spans="1:12" ht="26" x14ac:dyDescent="0.35">
      <c r="A126" s="3" t="s">
        <v>12</v>
      </c>
      <c r="B126" s="3" t="s">
        <v>594</v>
      </c>
      <c r="C126" s="3" t="s">
        <v>378</v>
      </c>
      <c r="D126" s="4" t="s">
        <v>424</v>
      </c>
      <c r="E126" s="3" t="s">
        <v>425</v>
      </c>
      <c r="F126" s="3" t="s">
        <v>61</v>
      </c>
      <c r="G126" s="16">
        <v>2</v>
      </c>
      <c r="H126" s="17"/>
      <c r="I126" s="18">
        <v>2</v>
      </c>
      <c r="J126" s="19"/>
      <c r="K126" s="19">
        <f t="shared" si="4"/>
        <v>0</v>
      </c>
      <c r="L126" s="19">
        <f t="shared" si="5"/>
        <v>0</v>
      </c>
    </row>
    <row r="127" spans="1:12" ht="26" x14ac:dyDescent="0.35">
      <c r="A127" s="3" t="s">
        <v>12</v>
      </c>
      <c r="B127" s="3" t="s">
        <v>594</v>
      </c>
      <c r="C127" s="3" t="s">
        <v>380</v>
      </c>
      <c r="D127" s="4" t="s">
        <v>427</v>
      </c>
      <c r="E127" s="3" t="s">
        <v>428</v>
      </c>
      <c r="F127" s="3" t="s">
        <v>61</v>
      </c>
      <c r="G127" s="16">
        <v>2</v>
      </c>
      <c r="H127" s="17"/>
      <c r="I127" s="18">
        <v>2</v>
      </c>
      <c r="J127" s="19"/>
      <c r="K127" s="19">
        <f t="shared" si="4"/>
        <v>0</v>
      </c>
      <c r="L127" s="19">
        <f t="shared" si="5"/>
        <v>0</v>
      </c>
    </row>
    <row r="128" spans="1:12" ht="26" x14ac:dyDescent="0.35">
      <c r="A128" s="3" t="s">
        <v>12</v>
      </c>
      <c r="B128" s="3" t="s">
        <v>594</v>
      </c>
      <c r="C128" s="3" t="s">
        <v>383</v>
      </c>
      <c r="D128" s="4" t="s">
        <v>430</v>
      </c>
      <c r="E128" s="3" t="s">
        <v>431</v>
      </c>
      <c r="F128" s="3" t="s">
        <v>61</v>
      </c>
      <c r="G128" s="16">
        <v>2</v>
      </c>
      <c r="H128" s="17"/>
      <c r="I128" s="18">
        <v>2</v>
      </c>
      <c r="J128" s="19"/>
      <c r="K128" s="19">
        <f t="shared" si="4"/>
        <v>0</v>
      </c>
      <c r="L128" s="19">
        <f t="shared" si="5"/>
        <v>0</v>
      </c>
    </row>
    <row r="129" spans="1:12" ht="26" x14ac:dyDescent="0.35">
      <c r="A129" s="3" t="s">
        <v>12</v>
      </c>
      <c r="B129" s="3" t="s">
        <v>594</v>
      </c>
      <c r="C129" s="3" t="s">
        <v>386</v>
      </c>
      <c r="D129" s="4" t="s">
        <v>433</v>
      </c>
      <c r="E129" s="3" t="s">
        <v>434</v>
      </c>
      <c r="F129" s="3" t="s">
        <v>61</v>
      </c>
      <c r="G129" s="16">
        <v>2</v>
      </c>
      <c r="H129" s="17"/>
      <c r="I129" s="18">
        <v>2</v>
      </c>
      <c r="J129" s="19"/>
      <c r="K129" s="19">
        <f t="shared" si="4"/>
        <v>0</v>
      </c>
      <c r="L129" s="19">
        <f t="shared" si="5"/>
        <v>0</v>
      </c>
    </row>
    <row r="130" spans="1:12" ht="26" x14ac:dyDescent="0.35">
      <c r="A130" s="3" t="s">
        <v>12</v>
      </c>
      <c r="B130" s="3" t="s">
        <v>594</v>
      </c>
      <c r="C130" s="3" t="s">
        <v>389</v>
      </c>
      <c r="D130" s="4" t="s">
        <v>8</v>
      </c>
      <c r="E130" s="3" t="s">
        <v>436</v>
      </c>
      <c r="F130" s="3" t="s">
        <v>61</v>
      </c>
      <c r="G130" s="16">
        <v>2</v>
      </c>
      <c r="H130" s="17"/>
      <c r="I130" s="18">
        <v>2</v>
      </c>
      <c r="J130" s="19"/>
      <c r="K130" s="19">
        <f t="shared" si="4"/>
        <v>0</v>
      </c>
      <c r="L130" s="19">
        <f t="shared" si="5"/>
        <v>0</v>
      </c>
    </row>
    <row r="131" spans="1:12" ht="26" x14ac:dyDescent="0.35">
      <c r="A131" s="3" t="s">
        <v>12</v>
      </c>
      <c r="B131" s="3" t="s">
        <v>594</v>
      </c>
      <c r="C131" s="3" t="s">
        <v>392</v>
      </c>
      <c r="D131" s="4" t="s">
        <v>438</v>
      </c>
      <c r="E131" s="3" t="s">
        <v>439</v>
      </c>
      <c r="F131" s="3" t="s">
        <v>61</v>
      </c>
      <c r="G131" s="16">
        <v>2</v>
      </c>
      <c r="H131" s="17"/>
      <c r="I131" s="18">
        <v>2</v>
      </c>
      <c r="J131" s="19"/>
      <c r="K131" s="19">
        <f t="shared" si="4"/>
        <v>0</v>
      </c>
      <c r="L131" s="19">
        <f t="shared" si="5"/>
        <v>0</v>
      </c>
    </row>
    <row r="132" spans="1:12" ht="65" x14ac:dyDescent="0.35">
      <c r="A132" s="3" t="s">
        <v>12</v>
      </c>
      <c r="B132" s="3" t="s">
        <v>594</v>
      </c>
      <c r="C132" s="3" t="s">
        <v>395</v>
      </c>
      <c r="D132" s="4" t="s">
        <v>441</v>
      </c>
      <c r="E132" s="3" t="s">
        <v>442</v>
      </c>
      <c r="F132" s="3" t="s">
        <v>61</v>
      </c>
      <c r="G132" s="16">
        <v>2</v>
      </c>
      <c r="H132" s="17"/>
      <c r="I132" s="18">
        <v>2</v>
      </c>
      <c r="J132" s="19"/>
      <c r="K132" s="19">
        <f t="shared" si="4"/>
        <v>0</v>
      </c>
      <c r="L132" s="19">
        <f t="shared" si="5"/>
        <v>0</v>
      </c>
    </row>
    <row r="133" spans="1:12" ht="26" x14ac:dyDescent="0.35">
      <c r="A133" s="3" t="s">
        <v>12</v>
      </c>
      <c r="B133" s="3" t="s">
        <v>594</v>
      </c>
      <c r="C133" s="3" t="s">
        <v>398</v>
      </c>
      <c r="D133" s="4" t="s">
        <v>444</v>
      </c>
      <c r="E133" s="3" t="s">
        <v>445</v>
      </c>
      <c r="F133" s="3" t="s">
        <v>115</v>
      </c>
      <c r="G133" s="16">
        <v>2</v>
      </c>
      <c r="H133" s="17"/>
      <c r="I133" s="18">
        <v>2</v>
      </c>
      <c r="J133" s="19"/>
      <c r="K133" s="19">
        <f t="shared" si="4"/>
        <v>0</v>
      </c>
      <c r="L133" s="19">
        <f t="shared" si="5"/>
        <v>0</v>
      </c>
    </row>
    <row r="134" spans="1:12" ht="26" x14ac:dyDescent="0.35">
      <c r="A134" s="3" t="s">
        <v>12</v>
      </c>
      <c r="B134" s="3" t="s">
        <v>594</v>
      </c>
      <c r="C134" s="3" t="s">
        <v>399</v>
      </c>
      <c r="D134" s="4" t="s">
        <v>447</v>
      </c>
      <c r="E134" s="3" t="s">
        <v>448</v>
      </c>
      <c r="F134" s="3" t="s">
        <v>115</v>
      </c>
      <c r="G134" s="16">
        <v>2</v>
      </c>
      <c r="H134" s="17"/>
      <c r="I134" s="18">
        <v>2</v>
      </c>
      <c r="J134" s="19"/>
      <c r="K134" s="19">
        <f t="shared" si="4"/>
        <v>0</v>
      </c>
      <c r="L134" s="19">
        <f t="shared" si="5"/>
        <v>0</v>
      </c>
    </row>
    <row r="135" spans="1:12" ht="26" x14ac:dyDescent="0.35">
      <c r="A135" s="3" t="s">
        <v>12</v>
      </c>
      <c r="B135" s="3" t="s">
        <v>594</v>
      </c>
      <c r="C135" s="3" t="s">
        <v>402</v>
      </c>
      <c r="D135" s="4" t="s">
        <v>450</v>
      </c>
      <c r="E135" s="3" t="s">
        <v>451</v>
      </c>
      <c r="F135" s="3" t="s">
        <v>115</v>
      </c>
      <c r="G135" s="16">
        <v>2</v>
      </c>
      <c r="H135" s="17"/>
      <c r="I135" s="18">
        <v>2</v>
      </c>
      <c r="J135" s="19"/>
      <c r="K135" s="19">
        <f t="shared" si="4"/>
        <v>0</v>
      </c>
      <c r="L135" s="19">
        <f t="shared" si="5"/>
        <v>0</v>
      </c>
    </row>
    <row r="136" spans="1:12" ht="26" x14ac:dyDescent="0.35">
      <c r="A136" s="3" t="s">
        <v>12</v>
      </c>
      <c r="B136" s="3" t="s">
        <v>594</v>
      </c>
      <c r="C136" s="3" t="s">
        <v>405</v>
      </c>
      <c r="D136" s="4" t="s">
        <v>453</v>
      </c>
      <c r="E136" s="3" t="s">
        <v>454</v>
      </c>
      <c r="F136" s="3" t="s">
        <v>115</v>
      </c>
      <c r="G136" s="16">
        <v>2</v>
      </c>
      <c r="H136" s="17"/>
      <c r="I136" s="18">
        <v>2</v>
      </c>
      <c r="J136" s="19"/>
      <c r="K136" s="19">
        <f t="shared" si="4"/>
        <v>0</v>
      </c>
      <c r="L136" s="19">
        <f t="shared" si="5"/>
        <v>0</v>
      </c>
    </row>
    <row r="137" spans="1:12" ht="26" x14ac:dyDescent="0.35">
      <c r="A137" s="3" t="s">
        <v>12</v>
      </c>
      <c r="B137" s="3" t="s">
        <v>594</v>
      </c>
      <c r="C137" s="3" t="s">
        <v>408</v>
      </c>
      <c r="D137" s="4" t="s">
        <v>456</v>
      </c>
      <c r="E137" s="3" t="s">
        <v>457</v>
      </c>
      <c r="F137" s="3" t="s">
        <v>115</v>
      </c>
      <c r="G137" s="16">
        <v>2</v>
      </c>
      <c r="H137" s="17"/>
      <c r="I137" s="18">
        <v>2</v>
      </c>
      <c r="J137" s="19"/>
      <c r="K137" s="19">
        <f t="shared" si="4"/>
        <v>0</v>
      </c>
      <c r="L137" s="19">
        <f t="shared" si="5"/>
        <v>0</v>
      </c>
    </row>
    <row r="138" spans="1:12" ht="26" x14ac:dyDescent="0.35">
      <c r="A138" s="3" t="s">
        <v>12</v>
      </c>
      <c r="B138" s="3" t="s">
        <v>594</v>
      </c>
      <c r="C138" s="3" t="s">
        <v>411</v>
      </c>
      <c r="D138" s="4" t="s">
        <v>459</v>
      </c>
      <c r="E138" s="3" t="s">
        <v>460</v>
      </c>
      <c r="F138" s="3" t="s">
        <v>115</v>
      </c>
      <c r="G138" s="16">
        <v>2</v>
      </c>
      <c r="H138" s="17"/>
      <c r="I138" s="18">
        <v>2</v>
      </c>
      <c r="J138" s="19"/>
      <c r="K138" s="19">
        <f t="shared" si="4"/>
        <v>0</v>
      </c>
      <c r="L138" s="19">
        <f t="shared" si="5"/>
        <v>0</v>
      </c>
    </row>
    <row r="139" spans="1:12" ht="26" x14ac:dyDescent="0.35">
      <c r="A139" s="3" t="s">
        <v>12</v>
      </c>
      <c r="B139" s="3" t="s">
        <v>594</v>
      </c>
      <c r="C139" s="3" t="s">
        <v>414</v>
      </c>
      <c r="D139" s="4" t="s">
        <v>462</v>
      </c>
      <c r="E139" s="3" t="s">
        <v>463</v>
      </c>
      <c r="F139" s="3" t="s">
        <v>115</v>
      </c>
      <c r="G139" s="16">
        <v>2</v>
      </c>
      <c r="H139" s="17"/>
      <c r="I139" s="18">
        <v>2</v>
      </c>
      <c r="J139" s="19"/>
      <c r="K139" s="19">
        <f t="shared" si="4"/>
        <v>0</v>
      </c>
      <c r="L139" s="19">
        <f t="shared" si="5"/>
        <v>0</v>
      </c>
    </row>
    <row r="140" spans="1:12" ht="26" x14ac:dyDescent="0.35">
      <c r="A140" s="5" t="s">
        <v>12</v>
      </c>
      <c r="B140" s="3" t="s">
        <v>594</v>
      </c>
      <c r="C140" s="5" t="s">
        <v>417</v>
      </c>
      <c r="D140" s="6" t="s">
        <v>578</v>
      </c>
      <c r="E140" s="3" t="s">
        <v>465</v>
      </c>
      <c r="F140" s="5" t="s">
        <v>66</v>
      </c>
      <c r="G140" s="16">
        <v>2</v>
      </c>
      <c r="H140" s="17"/>
      <c r="I140" s="18">
        <v>2</v>
      </c>
      <c r="J140" s="19"/>
      <c r="K140" s="19">
        <f t="shared" si="4"/>
        <v>0</v>
      </c>
      <c r="L140" s="19">
        <f t="shared" si="5"/>
        <v>0</v>
      </c>
    </row>
    <row r="141" spans="1:12" ht="26" x14ac:dyDescent="0.35">
      <c r="A141" s="3" t="s">
        <v>12</v>
      </c>
      <c r="B141" s="3" t="s">
        <v>594</v>
      </c>
      <c r="C141" s="3" t="s">
        <v>420</v>
      </c>
      <c r="D141" s="4" t="s">
        <v>467</v>
      </c>
      <c r="E141" s="3" t="s">
        <v>468</v>
      </c>
      <c r="F141" s="3" t="s">
        <v>66</v>
      </c>
      <c r="G141" s="16">
        <v>2</v>
      </c>
      <c r="H141" s="17"/>
      <c r="I141" s="18">
        <v>2</v>
      </c>
      <c r="J141" s="19"/>
      <c r="K141" s="19">
        <f t="shared" si="4"/>
        <v>0</v>
      </c>
      <c r="L141" s="19">
        <f t="shared" si="5"/>
        <v>0</v>
      </c>
    </row>
    <row r="142" spans="1:12" ht="26" x14ac:dyDescent="0.35">
      <c r="A142" s="3" t="s">
        <v>12</v>
      </c>
      <c r="B142" s="3" t="s">
        <v>594</v>
      </c>
      <c r="C142" s="3" t="s">
        <v>423</v>
      </c>
      <c r="D142" s="4" t="s">
        <v>470</v>
      </c>
      <c r="E142" s="3" t="s">
        <v>471</v>
      </c>
      <c r="F142" s="3" t="s">
        <v>66</v>
      </c>
      <c r="G142" s="16">
        <v>2</v>
      </c>
      <c r="H142" s="17"/>
      <c r="I142" s="18">
        <v>2</v>
      </c>
      <c r="J142" s="19"/>
      <c r="K142" s="19">
        <f t="shared" si="4"/>
        <v>0</v>
      </c>
      <c r="L142" s="19">
        <f t="shared" si="5"/>
        <v>0</v>
      </c>
    </row>
    <row r="143" spans="1:12" ht="26" x14ac:dyDescent="0.35">
      <c r="A143" s="3" t="s">
        <v>12</v>
      </c>
      <c r="B143" s="3" t="s">
        <v>594</v>
      </c>
      <c r="C143" s="3" t="s">
        <v>426</v>
      </c>
      <c r="D143" s="4" t="s">
        <v>473</v>
      </c>
      <c r="E143" s="3" t="s">
        <v>474</v>
      </c>
      <c r="F143" s="3" t="s">
        <v>58</v>
      </c>
      <c r="G143" s="16">
        <v>2</v>
      </c>
      <c r="H143" s="17"/>
      <c r="I143" s="18">
        <v>2</v>
      </c>
      <c r="J143" s="19"/>
      <c r="K143" s="19">
        <f t="shared" si="4"/>
        <v>0</v>
      </c>
      <c r="L143" s="19">
        <f t="shared" si="5"/>
        <v>0</v>
      </c>
    </row>
    <row r="144" spans="1:12" ht="26" x14ac:dyDescent="0.35">
      <c r="A144" s="5" t="s">
        <v>12</v>
      </c>
      <c r="B144" s="3" t="s">
        <v>594</v>
      </c>
      <c r="C144" s="5" t="s">
        <v>429</v>
      </c>
      <c r="D144" s="6" t="s">
        <v>579</v>
      </c>
      <c r="E144" s="3" t="s">
        <v>476</v>
      </c>
      <c r="F144" s="5" t="s">
        <v>58</v>
      </c>
      <c r="G144" s="16">
        <v>2</v>
      </c>
      <c r="H144" s="17"/>
      <c r="I144" s="18">
        <v>2</v>
      </c>
      <c r="J144" s="19"/>
      <c r="K144" s="19">
        <f t="shared" si="4"/>
        <v>0</v>
      </c>
      <c r="L144" s="19">
        <f t="shared" si="5"/>
        <v>0</v>
      </c>
    </row>
    <row r="145" spans="1:12" ht="26" x14ac:dyDescent="0.35">
      <c r="A145" s="3" t="s">
        <v>12</v>
      </c>
      <c r="B145" s="3" t="s">
        <v>594</v>
      </c>
      <c r="C145" s="3" t="s">
        <v>432</v>
      </c>
      <c r="D145" s="4" t="s">
        <v>478</v>
      </c>
      <c r="E145" s="3" t="s">
        <v>479</v>
      </c>
      <c r="F145" s="3" t="s">
        <v>58</v>
      </c>
      <c r="G145" s="16">
        <v>2</v>
      </c>
      <c r="H145" s="17"/>
      <c r="I145" s="18">
        <v>2</v>
      </c>
      <c r="J145" s="19"/>
      <c r="K145" s="19">
        <f t="shared" si="4"/>
        <v>0</v>
      </c>
      <c r="L145" s="19">
        <f t="shared" si="5"/>
        <v>0</v>
      </c>
    </row>
    <row r="146" spans="1:12" ht="26" x14ac:dyDescent="0.35">
      <c r="A146" s="3" t="s">
        <v>12</v>
      </c>
      <c r="B146" s="3" t="s">
        <v>594</v>
      </c>
      <c r="C146" s="3" t="s">
        <v>435</v>
      </c>
      <c r="D146" s="4" t="s">
        <v>481</v>
      </c>
      <c r="E146" s="3" t="s">
        <v>482</v>
      </c>
      <c r="F146" s="3" t="s">
        <v>58</v>
      </c>
      <c r="G146" s="16">
        <v>2</v>
      </c>
      <c r="H146" s="17"/>
      <c r="I146" s="18">
        <v>2</v>
      </c>
      <c r="J146" s="19"/>
      <c r="K146" s="19">
        <f t="shared" si="4"/>
        <v>0</v>
      </c>
      <c r="L146" s="19">
        <f t="shared" si="5"/>
        <v>0</v>
      </c>
    </row>
    <row r="147" spans="1:12" ht="26" x14ac:dyDescent="0.35">
      <c r="A147" s="3" t="s">
        <v>12</v>
      </c>
      <c r="B147" s="3" t="s">
        <v>594</v>
      </c>
      <c r="C147" s="3" t="s">
        <v>437</v>
      </c>
      <c r="D147" s="4" t="s">
        <v>11</v>
      </c>
      <c r="E147" s="3" t="s">
        <v>484</v>
      </c>
      <c r="F147" s="3" t="s">
        <v>58</v>
      </c>
      <c r="G147" s="16">
        <v>2</v>
      </c>
      <c r="H147" s="17"/>
      <c r="I147" s="18">
        <v>2</v>
      </c>
      <c r="J147" s="19"/>
      <c r="K147" s="19">
        <f t="shared" si="4"/>
        <v>0</v>
      </c>
      <c r="L147" s="19">
        <f t="shared" si="5"/>
        <v>0</v>
      </c>
    </row>
    <row r="148" spans="1:12" ht="26" x14ac:dyDescent="0.35">
      <c r="A148" s="3" t="s">
        <v>12</v>
      </c>
      <c r="B148" s="3" t="s">
        <v>594</v>
      </c>
      <c r="C148" s="3" t="s">
        <v>440</v>
      </c>
      <c r="D148" s="4" t="s">
        <v>486</v>
      </c>
      <c r="E148" s="3" t="s">
        <v>487</v>
      </c>
      <c r="F148" s="3" t="s">
        <v>58</v>
      </c>
      <c r="G148" s="16">
        <v>2</v>
      </c>
      <c r="H148" s="17"/>
      <c r="I148" s="18">
        <v>2</v>
      </c>
      <c r="J148" s="19"/>
      <c r="K148" s="19">
        <f t="shared" si="4"/>
        <v>0</v>
      </c>
      <c r="L148" s="19">
        <f t="shared" si="5"/>
        <v>0</v>
      </c>
    </row>
    <row r="149" spans="1:12" ht="26" x14ac:dyDescent="0.35">
      <c r="A149" s="5" t="s">
        <v>12</v>
      </c>
      <c r="B149" s="3" t="s">
        <v>594</v>
      </c>
      <c r="C149" s="5" t="s">
        <v>443</v>
      </c>
      <c r="D149" s="6" t="s">
        <v>580</v>
      </c>
      <c r="E149" s="3" t="s">
        <v>489</v>
      </c>
      <c r="F149" s="5" t="s">
        <v>58</v>
      </c>
      <c r="G149" s="16">
        <v>2</v>
      </c>
      <c r="H149" s="17"/>
      <c r="I149" s="18">
        <v>2</v>
      </c>
      <c r="J149" s="19"/>
      <c r="K149" s="19">
        <f t="shared" si="4"/>
        <v>0</v>
      </c>
      <c r="L149" s="19">
        <f t="shared" si="5"/>
        <v>0</v>
      </c>
    </row>
    <row r="150" spans="1:12" ht="26" x14ac:dyDescent="0.35">
      <c r="A150" s="5" t="s">
        <v>12</v>
      </c>
      <c r="B150" s="3" t="s">
        <v>594</v>
      </c>
      <c r="C150" s="5" t="s">
        <v>446</v>
      </c>
      <c r="D150" s="6" t="s">
        <v>581</v>
      </c>
      <c r="E150" s="3" t="s">
        <v>491</v>
      </c>
      <c r="F150" s="5" t="s">
        <v>58</v>
      </c>
      <c r="G150" s="16">
        <v>2</v>
      </c>
      <c r="H150" s="17"/>
      <c r="I150" s="18">
        <v>2</v>
      </c>
      <c r="J150" s="19"/>
      <c r="K150" s="19">
        <f t="shared" si="4"/>
        <v>0</v>
      </c>
      <c r="L150" s="19">
        <f t="shared" si="5"/>
        <v>0</v>
      </c>
    </row>
    <row r="151" spans="1:12" ht="26" x14ac:dyDescent="0.35">
      <c r="A151" s="3" t="s">
        <v>12</v>
      </c>
      <c r="B151" s="3" t="s">
        <v>594</v>
      </c>
      <c r="C151" s="3" t="s">
        <v>449</v>
      </c>
      <c r="D151" s="4" t="s">
        <v>493</v>
      </c>
      <c r="E151" s="3" t="s">
        <v>494</v>
      </c>
      <c r="F151" s="3" t="s">
        <v>58</v>
      </c>
      <c r="G151" s="16">
        <v>2</v>
      </c>
      <c r="H151" s="17"/>
      <c r="I151" s="18">
        <v>2</v>
      </c>
      <c r="J151" s="19"/>
      <c r="K151" s="19">
        <f t="shared" si="4"/>
        <v>0</v>
      </c>
      <c r="L151" s="19">
        <f t="shared" si="5"/>
        <v>0</v>
      </c>
    </row>
    <row r="152" spans="1:12" ht="26" x14ac:dyDescent="0.35">
      <c r="A152" s="3" t="s">
        <v>12</v>
      </c>
      <c r="B152" s="3" t="s">
        <v>594</v>
      </c>
      <c r="C152" s="3" t="s">
        <v>452</v>
      </c>
      <c r="D152" s="4" t="s">
        <v>496</v>
      </c>
      <c r="E152" s="3" t="s">
        <v>497</v>
      </c>
      <c r="F152" s="3" t="s">
        <v>58</v>
      </c>
      <c r="G152" s="16">
        <v>2</v>
      </c>
      <c r="H152" s="17"/>
      <c r="I152" s="18">
        <v>2</v>
      </c>
      <c r="J152" s="19"/>
      <c r="K152" s="19">
        <f t="shared" si="4"/>
        <v>0</v>
      </c>
      <c r="L152" s="19">
        <f t="shared" si="5"/>
        <v>0</v>
      </c>
    </row>
    <row r="153" spans="1:12" ht="26" x14ac:dyDescent="0.35">
      <c r="A153" s="3" t="s">
        <v>12</v>
      </c>
      <c r="B153" s="3" t="s">
        <v>594</v>
      </c>
      <c r="C153" s="3" t="s">
        <v>455</v>
      </c>
      <c r="D153" s="4" t="s">
        <v>499</v>
      </c>
      <c r="E153" s="3" t="s">
        <v>500</v>
      </c>
      <c r="F153" s="3" t="s">
        <v>58</v>
      </c>
      <c r="G153" s="16">
        <v>2</v>
      </c>
      <c r="H153" s="17"/>
      <c r="I153" s="18">
        <v>2</v>
      </c>
      <c r="J153" s="19"/>
      <c r="K153" s="19">
        <f t="shared" si="4"/>
        <v>0</v>
      </c>
      <c r="L153" s="19">
        <f t="shared" si="5"/>
        <v>0</v>
      </c>
    </row>
    <row r="154" spans="1:12" ht="26" x14ac:dyDescent="0.35">
      <c r="A154" s="3" t="s">
        <v>12</v>
      </c>
      <c r="B154" s="3" t="s">
        <v>594</v>
      </c>
      <c r="C154" s="3" t="s">
        <v>458</v>
      </c>
      <c r="D154" s="4" t="s">
        <v>502</v>
      </c>
      <c r="E154" s="3" t="s">
        <v>503</v>
      </c>
      <c r="F154" s="3" t="s">
        <v>58</v>
      </c>
      <c r="G154" s="16">
        <v>2</v>
      </c>
      <c r="H154" s="17"/>
      <c r="I154" s="18">
        <v>2</v>
      </c>
      <c r="J154" s="19"/>
      <c r="K154" s="19">
        <f t="shared" si="4"/>
        <v>0</v>
      </c>
      <c r="L154" s="19">
        <f t="shared" si="5"/>
        <v>0</v>
      </c>
    </row>
    <row r="155" spans="1:12" ht="26" x14ac:dyDescent="0.35">
      <c r="A155" s="3" t="s">
        <v>12</v>
      </c>
      <c r="B155" s="3" t="s">
        <v>594</v>
      </c>
      <c r="C155" s="3" t="s">
        <v>461</v>
      </c>
      <c r="D155" s="4" t="s">
        <v>505</v>
      </c>
      <c r="E155" s="3" t="s">
        <v>506</v>
      </c>
      <c r="F155" s="3" t="s">
        <v>58</v>
      </c>
      <c r="G155" s="16">
        <v>2</v>
      </c>
      <c r="H155" s="17"/>
      <c r="I155" s="18">
        <v>2</v>
      </c>
      <c r="J155" s="19"/>
      <c r="K155" s="19">
        <f t="shared" si="4"/>
        <v>0</v>
      </c>
      <c r="L155" s="19">
        <f t="shared" si="5"/>
        <v>0</v>
      </c>
    </row>
    <row r="156" spans="1:12" ht="26" x14ac:dyDescent="0.35">
      <c r="A156" s="3" t="s">
        <v>12</v>
      </c>
      <c r="B156" s="3" t="s">
        <v>594</v>
      </c>
      <c r="C156" s="3" t="s">
        <v>464</v>
      </c>
      <c r="D156" s="4" t="s">
        <v>240</v>
      </c>
      <c r="E156" s="3" t="s">
        <v>508</v>
      </c>
      <c r="F156" s="3" t="s">
        <v>73</v>
      </c>
      <c r="G156" s="16">
        <v>2</v>
      </c>
      <c r="H156" s="17"/>
      <c r="I156" s="18">
        <v>2</v>
      </c>
      <c r="J156" s="19"/>
      <c r="K156" s="19">
        <f t="shared" si="4"/>
        <v>0</v>
      </c>
      <c r="L156" s="19">
        <f t="shared" si="5"/>
        <v>0</v>
      </c>
    </row>
    <row r="157" spans="1:12" ht="26" x14ac:dyDescent="0.35">
      <c r="A157" s="3" t="s">
        <v>12</v>
      </c>
      <c r="B157" s="3" t="s">
        <v>594</v>
      </c>
      <c r="C157" s="3" t="s">
        <v>466</v>
      </c>
      <c r="D157" s="4" t="s">
        <v>510</v>
      </c>
      <c r="E157" s="3" t="s">
        <v>511</v>
      </c>
      <c r="F157" s="3" t="s">
        <v>73</v>
      </c>
      <c r="G157" s="16">
        <v>2</v>
      </c>
      <c r="H157" s="17"/>
      <c r="I157" s="18">
        <v>2</v>
      </c>
      <c r="J157" s="19"/>
      <c r="K157" s="19">
        <f t="shared" si="4"/>
        <v>0</v>
      </c>
      <c r="L157" s="19">
        <f t="shared" si="5"/>
        <v>0</v>
      </c>
    </row>
    <row r="158" spans="1:12" ht="26" x14ac:dyDescent="0.35">
      <c r="A158" s="5" t="s">
        <v>12</v>
      </c>
      <c r="B158" s="3" t="s">
        <v>594</v>
      </c>
      <c r="C158" s="5" t="s">
        <v>469</v>
      </c>
      <c r="D158" s="6" t="s">
        <v>513</v>
      </c>
      <c r="E158" s="3" t="s">
        <v>514</v>
      </c>
      <c r="F158" s="5" t="s">
        <v>73</v>
      </c>
      <c r="G158" s="16">
        <v>2</v>
      </c>
      <c r="H158" s="17"/>
      <c r="I158" s="18">
        <v>2</v>
      </c>
      <c r="J158" s="19"/>
      <c r="K158" s="19">
        <f t="shared" si="4"/>
        <v>0</v>
      </c>
      <c r="L158" s="19">
        <f t="shared" si="5"/>
        <v>0</v>
      </c>
    </row>
    <row r="159" spans="1:12" ht="26" x14ac:dyDescent="0.35">
      <c r="A159" s="5" t="s">
        <v>12</v>
      </c>
      <c r="B159" s="3" t="s">
        <v>594</v>
      </c>
      <c r="C159" s="5" t="s">
        <v>472</v>
      </c>
      <c r="D159" s="6" t="s">
        <v>582</v>
      </c>
      <c r="E159" s="3" t="s">
        <v>516</v>
      </c>
      <c r="F159" s="5" t="s">
        <v>73</v>
      </c>
      <c r="G159" s="16">
        <v>2</v>
      </c>
      <c r="H159" s="17"/>
      <c r="I159" s="18">
        <v>2</v>
      </c>
      <c r="J159" s="19"/>
      <c r="K159" s="19">
        <f t="shared" si="4"/>
        <v>0</v>
      </c>
      <c r="L159" s="19">
        <f t="shared" si="5"/>
        <v>0</v>
      </c>
    </row>
    <row r="160" spans="1:12" ht="26" x14ac:dyDescent="0.35">
      <c r="A160" s="5" t="s">
        <v>12</v>
      </c>
      <c r="B160" s="3" t="s">
        <v>594</v>
      </c>
      <c r="C160" s="5" t="s">
        <v>475</v>
      </c>
      <c r="D160" s="6" t="s">
        <v>518</v>
      </c>
      <c r="E160" s="3" t="s">
        <v>519</v>
      </c>
      <c r="F160" s="5" t="s">
        <v>73</v>
      </c>
      <c r="G160" s="16">
        <v>2</v>
      </c>
      <c r="H160" s="17"/>
      <c r="I160" s="18">
        <v>2</v>
      </c>
      <c r="J160" s="19"/>
      <c r="K160" s="19">
        <f t="shared" si="4"/>
        <v>0</v>
      </c>
      <c r="L160" s="19">
        <f t="shared" si="5"/>
        <v>0</v>
      </c>
    </row>
    <row r="161" spans="1:12" ht="26" x14ac:dyDescent="0.35">
      <c r="A161" s="5" t="s">
        <v>12</v>
      </c>
      <c r="B161" s="3" t="s">
        <v>594</v>
      </c>
      <c r="C161" s="5" t="s">
        <v>477</v>
      </c>
      <c r="D161" s="6" t="s">
        <v>521</v>
      </c>
      <c r="E161" s="3" t="s">
        <v>522</v>
      </c>
      <c r="F161" s="5" t="s">
        <v>73</v>
      </c>
      <c r="G161" s="16">
        <v>2</v>
      </c>
      <c r="H161" s="17"/>
      <c r="I161" s="18">
        <v>2</v>
      </c>
      <c r="J161" s="19"/>
      <c r="K161" s="19">
        <f t="shared" si="4"/>
        <v>0</v>
      </c>
      <c r="L161" s="19">
        <f t="shared" si="5"/>
        <v>0</v>
      </c>
    </row>
    <row r="162" spans="1:12" ht="26" x14ac:dyDescent="0.35">
      <c r="A162" s="5" t="s">
        <v>12</v>
      </c>
      <c r="B162" s="3" t="s">
        <v>594</v>
      </c>
      <c r="C162" s="5" t="s">
        <v>480</v>
      </c>
      <c r="D162" s="6" t="s">
        <v>524</v>
      </c>
      <c r="E162" s="3" t="s">
        <v>525</v>
      </c>
      <c r="F162" s="5" t="s">
        <v>73</v>
      </c>
      <c r="G162" s="16">
        <v>2</v>
      </c>
      <c r="H162" s="17"/>
      <c r="I162" s="18">
        <v>2</v>
      </c>
      <c r="J162" s="19"/>
      <c r="K162" s="19">
        <f t="shared" si="4"/>
        <v>0</v>
      </c>
      <c r="L162" s="19">
        <f t="shared" si="5"/>
        <v>0</v>
      </c>
    </row>
    <row r="163" spans="1:12" ht="26" x14ac:dyDescent="0.35">
      <c r="A163" s="5" t="s">
        <v>12</v>
      </c>
      <c r="B163" s="3" t="s">
        <v>594</v>
      </c>
      <c r="C163" s="5" t="s">
        <v>483</v>
      </c>
      <c r="D163" s="6" t="s">
        <v>527</v>
      </c>
      <c r="E163" s="3" t="s">
        <v>595</v>
      </c>
      <c r="F163" s="5" t="s">
        <v>71</v>
      </c>
      <c r="G163" s="16">
        <v>2</v>
      </c>
      <c r="H163" s="17"/>
      <c r="I163" s="18">
        <v>2</v>
      </c>
      <c r="J163" s="19"/>
      <c r="K163" s="19">
        <f t="shared" si="4"/>
        <v>0</v>
      </c>
      <c r="L163" s="19">
        <f t="shared" si="5"/>
        <v>0</v>
      </c>
    </row>
    <row r="164" spans="1:12" ht="26" x14ac:dyDescent="0.35">
      <c r="A164" s="5" t="s">
        <v>12</v>
      </c>
      <c r="B164" s="3" t="s">
        <v>594</v>
      </c>
      <c r="C164" s="5" t="s">
        <v>485</v>
      </c>
      <c r="D164" s="6" t="s">
        <v>583</v>
      </c>
      <c r="E164" s="3" t="s">
        <v>596</v>
      </c>
      <c r="F164" s="5" t="s">
        <v>71</v>
      </c>
      <c r="G164" s="16">
        <v>2</v>
      </c>
      <c r="H164" s="17"/>
      <c r="I164" s="18">
        <v>2</v>
      </c>
      <c r="J164" s="19"/>
      <c r="K164" s="19">
        <f t="shared" si="4"/>
        <v>0</v>
      </c>
      <c r="L164" s="19">
        <f t="shared" si="5"/>
        <v>0</v>
      </c>
    </row>
    <row r="165" spans="1:12" ht="39" x14ac:dyDescent="0.35">
      <c r="A165" s="5" t="s">
        <v>12</v>
      </c>
      <c r="B165" s="3" t="s">
        <v>594</v>
      </c>
      <c r="C165" s="5" t="s">
        <v>488</v>
      </c>
      <c r="D165" s="6" t="s">
        <v>231</v>
      </c>
      <c r="E165" s="3" t="s">
        <v>232</v>
      </c>
      <c r="F165" s="5" t="s">
        <v>20</v>
      </c>
      <c r="G165" s="16">
        <v>2</v>
      </c>
      <c r="H165" s="17"/>
      <c r="I165" s="18">
        <v>2</v>
      </c>
      <c r="J165" s="19"/>
      <c r="K165" s="19">
        <f t="shared" si="4"/>
        <v>0</v>
      </c>
      <c r="L165" s="19">
        <f t="shared" si="5"/>
        <v>0</v>
      </c>
    </row>
    <row r="166" spans="1:12" ht="26" x14ac:dyDescent="0.35">
      <c r="A166" s="5" t="s">
        <v>12</v>
      </c>
      <c r="B166" s="3" t="s">
        <v>594</v>
      </c>
      <c r="C166" s="5" t="s">
        <v>490</v>
      </c>
      <c r="D166" s="6" t="s">
        <v>78</v>
      </c>
      <c r="E166" s="3" t="s">
        <v>79</v>
      </c>
      <c r="F166" s="5" t="s">
        <v>20</v>
      </c>
      <c r="G166" s="16">
        <v>2</v>
      </c>
      <c r="H166" s="17"/>
      <c r="I166" s="18">
        <v>2</v>
      </c>
      <c r="J166" s="19"/>
      <c r="K166" s="19">
        <f t="shared" si="4"/>
        <v>0</v>
      </c>
      <c r="L166" s="19">
        <f t="shared" si="5"/>
        <v>0</v>
      </c>
    </row>
    <row r="167" spans="1:12" ht="26" x14ac:dyDescent="0.35">
      <c r="A167" s="5" t="s">
        <v>12</v>
      </c>
      <c r="B167" s="3" t="s">
        <v>594</v>
      </c>
      <c r="C167" s="5" t="s">
        <v>492</v>
      </c>
      <c r="D167" s="6" t="s">
        <v>531</v>
      </c>
      <c r="E167" s="3" t="s">
        <v>532</v>
      </c>
      <c r="F167" s="5" t="s">
        <v>20</v>
      </c>
      <c r="G167" s="16">
        <v>2</v>
      </c>
      <c r="H167" s="17"/>
      <c r="I167" s="18">
        <v>2</v>
      </c>
      <c r="J167" s="19"/>
      <c r="K167" s="19">
        <f t="shared" si="4"/>
        <v>0</v>
      </c>
      <c r="L167" s="19">
        <f t="shared" si="5"/>
        <v>0</v>
      </c>
    </row>
    <row r="168" spans="1:12" ht="26" x14ac:dyDescent="0.35">
      <c r="A168" s="5" t="s">
        <v>12</v>
      </c>
      <c r="B168" s="3" t="s">
        <v>594</v>
      </c>
      <c r="C168" s="5" t="s">
        <v>495</v>
      </c>
      <c r="D168" s="6" t="s">
        <v>534</v>
      </c>
      <c r="E168" s="3" t="s">
        <v>535</v>
      </c>
      <c r="F168" s="5" t="s">
        <v>20</v>
      </c>
      <c r="G168" s="16">
        <v>2</v>
      </c>
      <c r="H168" s="17"/>
      <c r="I168" s="18">
        <v>2</v>
      </c>
      <c r="J168" s="19"/>
      <c r="K168" s="19">
        <f t="shared" si="4"/>
        <v>0</v>
      </c>
      <c r="L168" s="19">
        <f t="shared" si="5"/>
        <v>0</v>
      </c>
    </row>
    <row r="169" spans="1:12" ht="26" x14ac:dyDescent="0.35">
      <c r="A169" s="5" t="s">
        <v>12</v>
      </c>
      <c r="B169" s="3" t="s">
        <v>594</v>
      </c>
      <c r="C169" s="5" t="s">
        <v>498</v>
      </c>
      <c r="D169" s="6" t="s">
        <v>537</v>
      </c>
      <c r="E169" s="3" t="s">
        <v>538</v>
      </c>
      <c r="F169" s="5" t="s">
        <v>58</v>
      </c>
      <c r="G169" s="16">
        <v>6</v>
      </c>
      <c r="H169" s="16">
        <v>2</v>
      </c>
      <c r="I169" s="18">
        <v>8</v>
      </c>
      <c r="J169" s="19"/>
      <c r="K169" s="19">
        <f t="shared" si="4"/>
        <v>0</v>
      </c>
      <c r="L169" s="19">
        <f t="shared" si="5"/>
        <v>0</v>
      </c>
    </row>
    <row r="170" spans="1:12" ht="26" x14ac:dyDescent="0.35">
      <c r="A170" s="5" t="s">
        <v>12</v>
      </c>
      <c r="B170" s="3" t="s">
        <v>594</v>
      </c>
      <c r="C170" s="5" t="s">
        <v>501</v>
      </c>
      <c r="D170" s="6" t="s">
        <v>541</v>
      </c>
      <c r="E170" s="3" t="s">
        <v>542</v>
      </c>
      <c r="F170" s="5" t="s">
        <v>129</v>
      </c>
      <c r="G170" s="16">
        <v>2</v>
      </c>
      <c r="H170" s="16">
        <v>2</v>
      </c>
      <c r="I170" s="18">
        <v>4</v>
      </c>
      <c r="J170" s="19"/>
      <c r="K170" s="19">
        <f t="shared" si="4"/>
        <v>0</v>
      </c>
      <c r="L170" s="19">
        <f t="shared" si="5"/>
        <v>0</v>
      </c>
    </row>
    <row r="171" spans="1:12" ht="26" x14ac:dyDescent="0.35">
      <c r="A171" s="5" t="s">
        <v>12</v>
      </c>
      <c r="B171" s="3" t="s">
        <v>594</v>
      </c>
      <c r="C171" s="5" t="s">
        <v>504</v>
      </c>
      <c r="D171" s="6" t="s">
        <v>584</v>
      </c>
      <c r="E171" s="3" t="s">
        <v>544</v>
      </c>
      <c r="F171" s="5" t="s">
        <v>71</v>
      </c>
      <c r="G171" s="16">
        <v>4</v>
      </c>
      <c r="H171" s="16">
        <v>2</v>
      </c>
      <c r="I171" s="18">
        <v>6</v>
      </c>
      <c r="J171" s="19"/>
      <c r="K171" s="19">
        <f t="shared" si="4"/>
        <v>0</v>
      </c>
      <c r="L171" s="19">
        <f t="shared" si="5"/>
        <v>0</v>
      </c>
    </row>
    <row r="172" spans="1:12" ht="26" x14ac:dyDescent="0.35">
      <c r="A172" s="5" t="s">
        <v>12</v>
      </c>
      <c r="B172" s="3" t="s">
        <v>594</v>
      </c>
      <c r="C172" s="5" t="s">
        <v>507</v>
      </c>
      <c r="D172" s="6" t="s">
        <v>547</v>
      </c>
      <c r="E172" s="3" t="s">
        <v>548</v>
      </c>
      <c r="F172" s="5" t="s">
        <v>73</v>
      </c>
      <c r="G172" s="16">
        <v>2</v>
      </c>
      <c r="H172" s="17"/>
      <c r="I172" s="18">
        <v>2</v>
      </c>
      <c r="J172" s="19"/>
      <c r="K172" s="19">
        <f t="shared" si="4"/>
        <v>0</v>
      </c>
      <c r="L172" s="19">
        <f t="shared" si="5"/>
        <v>0</v>
      </c>
    </row>
    <row r="173" spans="1:12" ht="26" x14ac:dyDescent="0.35">
      <c r="A173" s="5" t="s">
        <v>12</v>
      </c>
      <c r="B173" s="3" t="s">
        <v>594</v>
      </c>
      <c r="C173" s="5" t="s">
        <v>509</v>
      </c>
      <c r="D173" s="6" t="s">
        <v>33</v>
      </c>
      <c r="E173" s="3" t="s">
        <v>34</v>
      </c>
      <c r="F173" s="5" t="s">
        <v>564</v>
      </c>
      <c r="G173" s="16">
        <v>2</v>
      </c>
      <c r="H173" s="17"/>
      <c r="I173" s="18">
        <v>2</v>
      </c>
      <c r="J173" s="19"/>
      <c r="K173" s="19">
        <f t="shared" si="4"/>
        <v>0</v>
      </c>
      <c r="L173" s="19">
        <f t="shared" si="5"/>
        <v>0</v>
      </c>
    </row>
    <row r="174" spans="1:12" ht="26" x14ac:dyDescent="0.35">
      <c r="A174" s="5" t="s">
        <v>12</v>
      </c>
      <c r="B174" s="3" t="s">
        <v>594</v>
      </c>
      <c r="C174" s="5" t="s">
        <v>607</v>
      </c>
      <c r="D174" s="6" t="s">
        <v>36</v>
      </c>
      <c r="E174" s="3" t="s">
        <v>37</v>
      </c>
      <c r="F174" s="5" t="s">
        <v>94</v>
      </c>
      <c r="G174" s="16">
        <v>2</v>
      </c>
      <c r="H174" s="17"/>
      <c r="I174" s="18">
        <v>2</v>
      </c>
      <c r="J174" s="19"/>
      <c r="K174" s="19">
        <f t="shared" si="4"/>
        <v>0</v>
      </c>
      <c r="L174" s="19">
        <f t="shared" si="5"/>
        <v>0</v>
      </c>
    </row>
    <row r="175" spans="1:12" ht="26" x14ac:dyDescent="0.35">
      <c r="A175" s="5" t="s">
        <v>12</v>
      </c>
      <c r="B175" s="3" t="s">
        <v>594</v>
      </c>
      <c r="C175" s="5" t="s">
        <v>512</v>
      </c>
      <c r="D175" s="6" t="s">
        <v>39</v>
      </c>
      <c r="E175" s="3" t="s">
        <v>40</v>
      </c>
      <c r="F175" s="5" t="s">
        <v>16</v>
      </c>
      <c r="G175" s="16">
        <v>2</v>
      </c>
      <c r="H175" s="17"/>
      <c r="I175" s="18">
        <v>2</v>
      </c>
      <c r="J175" s="19"/>
      <c r="K175" s="19">
        <f t="shared" si="4"/>
        <v>0</v>
      </c>
      <c r="L175" s="19">
        <f t="shared" si="5"/>
        <v>0</v>
      </c>
    </row>
    <row r="176" spans="1:12" ht="26" x14ac:dyDescent="0.35">
      <c r="A176" s="5" t="s">
        <v>12</v>
      </c>
      <c r="B176" s="3" t="s">
        <v>594</v>
      </c>
      <c r="C176" s="5" t="s">
        <v>515</v>
      </c>
      <c r="D176" s="6" t="s">
        <v>42</v>
      </c>
      <c r="E176" s="3" t="s">
        <v>43</v>
      </c>
      <c r="F176" s="5" t="s">
        <v>44</v>
      </c>
      <c r="G176" s="16">
        <v>2</v>
      </c>
      <c r="H176" s="17"/>
      <c r="I176" s="18">
        <v>2</v>
      </c>
      <c r="J176" s="19"/>
      <c r="K176" s="19">
        <f t="shared" si="4"/>
        <v>0</v>
      </c>
      <c r="L176" s="19">
        <f t="shared" si="5"/>
        <v>0</v>
      </c>
    </row>
    <row r="177" spans="1:12" ht="26" x14ac:dyDescent="0.35">
      <c r="A177" s="5" t="s">
        <v>12</v>
      </c>
      <c r="B177" s="3" t="s">
        <v>594</v>
      </c>
      <c r="C177" s="5" t="s">
        <v>517</v>
      </c>
      <c r="D177" s="6" t="s">
        <v>46</v>
      </c>
      <c r="E177" s="3" t="s">
        <v>47</v>
      </c>
      <c r="F177" s="5" t="s">
        <v>29</v>
      </c>
      <c r="G177" s="16">
        <v>2</v>
      </c>
      <c r="H177" s="17"/>
      <c r="I177" s="18">
        <v>2</v>
      </c>
      <c r="J177" s="19"/>
      <c r="K177" s="19">
        <f t="shared" si="4"/>
        <v>0</v>
      </c>
      <c r="L177" s="19">
        <f t="shared" si="5"/>
        <v>0</v>
      </c>
    </row>
    <row r="178" spans="1:12" ht="26" x14ac:dyDescent="0.35">
      <c r="A178" s="5" t="s">
        <v>12</v>
      </c>
      <c r="B178" s="3" t="s">
        <v>594</v>
      </c>
      <c r="C178" s="5" t="s">
        <v>520</v>
      </c>
      <c r="D178" s="6" t="s">
        <v>49</v>
      </c>
      <c r="E178" s="3" t="s">
        <v>50</v>
      </c>
      <c r="F178" s="5" t="s">
        <v>51</v>
      </c>
      <c r="G178" s="16">
        <v>2</v>
      </c>
      <c r="H178" s="17"/>
      <c r="I178" s="18">
        <v>2</v>
      </c>
      <c r="J178" s="19"/>
      <c r="K178" s="19">
        <f t="shared" si="4"/>
        <v>0</v>
      </c>
      <c r="L178" s="19">
        <f t="shared" si="5"/>
        <v>0</v>
      </c>
    </row>
    <row r="179" spans="1:12" ht="39" x14ac:dyDescent="0.35">
      <c r="A179" s="5" t="s">
        <v>12</v>
      </c>
      <c r="B179" s="3" t="s">
        <v>594</v>
      </c>
      <c r="C179" s="5" t="s">
        <v>523</v>
      </c>
      <c r="D179" s="6" t="s">
        <v>53</v>
      </c>
      <c r="E179" s="3" t="s">
        <v>54</v>
      </c>
      <c r="F179" s="5" t="s">
        <v>55</v>
      </c>
      <c r="G179" s="16">
        <v>2</v>
      </c>
      <c r="H179" s="17"/>
      <c r="I179" s="18">
        <v>2</v>
      </c>
      <c r="J179" s="19"/>
      <c r="K179" s="19">
        <f t="shared" si="4"/>
        <v>0</v>
      </c>
      <c r="L179" s="19">
        <f t="shared" si="5"/>
        <v>0</v>
      </c>
    </row>
    <row r="180" spans="1:12" ht="26" x14ac:dyDescent="0.35">
      <c r="A180" s="5" t="s">
        <v>12</v>
      </c>
      <c r="B180" s="3" t="s">
        <v>594</v>
      </c>
      <c r="C180" s="5" t="s">
        <v>526</v>
      </c>
      <c r="D180" s="6" t="s">
        <v>56</v>
      </c>
      <c r="E180" s="3" t="s">
        <v>57</v>
      </c>
      <c r="F180" s="5" t="s">
        <v>58</v>
      </c>
      <c r="G180" s="16">
        <v>2</v>
      </c>
      <c r="H180" s="17"/>
      <c r="I180" s="18">
        <v>2</v>
      </c>
      <c r="J180" s="19"/>
      <c r="K180" s="19">
        <f t="shared" si="4"/>
        <v>0</v>
      </c>
      <c r="L180" s="19">
        <f t="shared" si="5"/>
        <v>0</v>
      </c>
    </row>
    <row r="181" spans="1:12" ht="26" x14ac:dyDescent="0.35">
      <c r="A181" s="5" t="s">
        <v>12</v>
      </c>
      <c r="B181" s="3" t="s">
        <v>594</v>
      </c>
      <c r="C181" s="5" t="s">
        <v>528</v>
      </c>
      <c r="D181" s="6" t="s">
        <v>59</v>
      </c>
      <c r="E181" s="3" t="s">
        <v>60</v>
      </c>
      <c r="F181" s="5" t="s">
        <v>61</v>
      </c>
      <c r="G181" s="16">
        <v>2</v>
      </c>
      <c r="H181" s="17"/>
      <c r="I181" s="18">
        <v>2</v>
      </c>
      <c r="J181" s="19"/>
      <c r="K181" s="19">
        <f t="shared" ref="K181:K198" si="6">I181*J181</f>
        <v>0</v>
      </c>
      <c r="L181" s="19">
        <f t="shared" ref="L181:L198" si="7">K181*12</f>
        <v>0</v>
      </c>
    </row>
    <row r="182" spans="1:12" ht="39" x14ac:dyDescent="0.35">
      <c r="A182" s="5" t="s">
        <v>12</v>
      </c>
      <c r="B182" s="3" t="s">
        <v>594</v>
      </c>
      <c r="C182" s="5" t="s">
        <v>529</v>
      </c>
      <c r="D182" s="6" t="s">
        <v>62</v>
      </c>
      <c r="E182" s="3" t="s">
        <v>63</v>
      </c>
      <c r="F182" s="5" t="s">
        <v>61</v>
      </c>
      <c r="G182" s="16">
        <v>2</v>
      </c>
      <c r="H182" s="17"/>
      <c r="I182" s="18">
        <v>2</v>
      </c>
      <c r="J182" s="19"/>
      <c r="K182" s="19">
        <f t="shared" si="6"/>
        <v>0</v>
      </c>
      <c r="L182" s="19">
        <f t="shared" si="7"/>
        <v>0</v>
      </c>
    </row>
    <row r="183" spans="1:12" ht="26" x14ac:dyDescent="0.35">
      <c r="A183" s="5" t="s">
        <v>12</v>
      </c>
      <c r="B183" s="3" t="s">
        <v>594</v>
      </c>
      <c r="C183" s="5" t="s">
        <v>77</v>
      </c>
      <c r="D183" s="6" t="s">
        <v>64</v>
      </c>
      <c r="E183" s="3" t="s">
        <v>65</v>
      </c>
      <c r="F183" s="5" t="s">
        <v>66</v>
      </c>
      <c r="G183" s="16">
        <v>2</v>
      </c>
      <c r="H183" s="17"/>
      <c r="I183" s="18">
        <v>2</v>
      </c>
      <c r="J183" s="19"/>
      <c r="K183" s="19">
        <f t="shared" si="6"/>
        <v>0</v>
      </c>
      <c r="L183" s="19">
        <f t="shared" si="7"/>
        <v>0</v>
      </c>
    </row>
    <row r="184" spans="1:12" ht="26" x14ac:dyDescent="0.35">
      <c r="A184" s="5" t="s">
        <v>12</v>
      </c>
      <c r="B184" s="3" t="s">
        <v>594</v>
      </c>
      <c r="C184" s="5" t="s">
        <v>530</v>
      </c>
      <c r="D184" s="6" t="s">
        <v>67</v>
      </c>
      <c r="E184" s="3" t="s">
        <v>68</v>
      </c>
      <c r="F184" s="5" t="s">
        <v>69</v>
      </c>
      <c r="G184" s="16">
        <v>2</v>
      </c>
      <c r="H184" s="16">
        <v>2</v>
      </c>
      <c r="I184" s="18">
        <v>4</v>
      </c>
      <c r="J184" s="19"/>
      <c r="K184" s="19">
        <f t="shared" si="6"/>
        <v>0</v>
      </c>
      <c r="L184" s="19">
        <f t="shared" si="7"/>
        <v>0</v>
      </c>
    </row>
    <row r="185" spans="1:12" ht="39" x14ac:dyDescent="0.35">
      <c r="A185" s="5" t="s">
        <v>12</v>
      </c>
      <c r="B185" s="3" t="s">
        <v>594</v>
      </c>
      <c r="C185" s="5" t="s">
        <v>533</v>
      </c>
      <c r="D185" s="6" t="s">
        <v>70</v>
      </c>
      <c r="E185" s="3" t="s">
        <v>589</v>
      </c>
      <c r="F185" s="5" t="s">
        <v>71</v>
      </c>
      <c r="G185" s="16">
        <v>2</v>
      </c>
      <c r="H185" s="17"/>
      <c r="I185" s="18">
        <v>2</v>
      </c>
      <c r="J185" s="19"/>
      <c r="K185" s="19">
        <f t="shared" si="6"/>
        <v>0</v>
      </c>
      <c r="L185" s="19">
        <f t="shared" si="7"/>
        <v>0</v>
      </c>
    </row>
    <row r="186" spans="1:12" ht="26" x14ac:dyDescent="0.35">
      <c r="A186" s="5" t="s">
        <v>12</v>
      </c>
      <c r="B186" s="3" t="s">
        <v>594</v>
      </c>
      <c r="C186" s="5" t="s">
        <v>536</v>
      </c>
      <c r="D186" s="6" t="s">
        <v>591</v>
      </c>
      <c r="E186" s="3" t="s">
        <v>72</v>
      </c>
      <c r="F186" s="5" t="s">
        <v>73</v>
      </c>
      <c r="G186" s="16">
        <v>2</v>
      </c>
      <c r="H186" s="17"/>
      <c r="I186" s="18">
        <v>2</v>
      </c>
      <c r="J186" s="19"/>
      <c r="K186" s="19">
        <f t="shared" si="6"/>
        <v>0</v>
      </c>
      <c r="L186" s="19">
        <f t="shared" si="7"/>
        <v>0</v>
      </c>
    </row>
    <row r="187" spans="1:12" ht="26" x14ac:dyDescent="0.35">
      <c r="A187" s="5" t="s">
        <v>12</v>
      </c>
      <c r="B187" s="3" t="s">
        <v>594</v>
      </c>
      <c r="C187" s="5" t="s">
        <v>539</v>
      </c>
      <c r="D187" s="6" t="s">
        <v>74</v>
      </c>
      <c r="E187" s="3" t="s">
        <v>75</v>
      </c>
      <c r="F187" s="5" t="s">
        <v>76</v>
      </c>
      <c r="G187" s="16">
        <v>2</v>
      </c>
      <c r="H187" s="17"/>
      <c r="I187" s="18">
        <v>2</v>
      </c>
      <c r="J187" s="19"/>
      <c r="K187" s="19">
        <f t="shared" si="6"/>
        <v>0</v>
      </c>
      <c r="L187" s="19">
        <f t="shared" si="7"/>
        <v>0</v>
      </c>
    </row>
    <row r="188" spans="1:12" ht="26" x14ac:dyDescent="0.35">
      <c r="A188" s="5" t="s">
        <v>12</v>
      </c>
      <c r="B188" s="3" t="s">
        <v>594</v>
      </c>
      <c r="C188" s="5" t="s">
        <v>540</v>
      </c>
      <c r="D188" s="6" t="s">
        <v>196</v>
      </c>
      <c r="E188" s="3" t="s">
        <v>549</v>
      </c>
      <c r="F188" s="5" t="s">
        <v>20</v>
      </c>
      <c r="G188" s="16">
        <v>2</v>
      </c>
      <c r="H188" s="17"/>
      <c r="I188" s="18">
        <v>2</v>
      </c>
      <c r="J188" s="19"/>
      <c r="K188" s="19">
        <f t="shared" si="6"/>
        <v>0</v>
      </c>
      <c r="L188" s="19">
        <f t="shared" si="7"/>
        <v>0</v>
      </c>
    </row>
    <row r="189" spans="1:12" ht="26" x14ac:dyDescent="0.35">
      <c r="A189" s="5" t="s">
        <v>12</v>
      </c>
      <c r="B189" s="3" t="s">
        <v>594</v>
      </c>
      <c r="C189" s="5" t="s">
        <v>543</v>
      </c>
      <c r="D189" s="6" t="s">
        <v>9</v>
      </c>
      <c r="E189" s="3" t="s">
        <v>550</v>
      </c>
      <c r="F189" s="5" t="s">
        <v>20</v>
      </c>
      <c r="G189" s="16">
        <v>2</v>
      </c>
      <c r="H189" s="17"/>
      <c r="I189" s="18">
        <v>2</v>
      </c>
      <c r="J189" s="19"/>
      <c r="K189" s="19">
        <f t="shared" si="6"/>
        <v>0</v>
      </c>
      <c r="L189" s="19">
        <f t="shared" si="7"/>
        <v>0</v>
      </c>
    </row>
    <row r="190" spans="1:12" ht="39" x14ac:dyDescent="0.35">
      <c r="A190" s="5" t="s">
        <v>12</v>
      </c>
      <c r="B190" s="3" t="s">
        <v>594</v>
      </c>
      <c r="C190" s="5" t="s">
        <v>545</v>
      </c>
      <c r="D190" s="6" t="s">
        <v>585</v>
      </c>
      <c r="E190" s="3" t="s">
        <v>551</v>
      </c>
      <c r="F190" s="5" t="s">
        <v>20</v>
      </c>
      <c r="G190" s="16">
        <v>2</v>
      </c>
      <c r="H190" s="17"/>
      <c r="I190" s="18">
        <v>2</v>
      </c>
      <c r="J190" s="19"/>
      <c r="K190" s="19">
        <f t="shared" si="6"/>
        <v>0</v>
      </c>
      <c r="L190" s="19">
        <f t="shared" si="7"/>
        <v>0</v>
      </c>
    </row>
    <row r="191" spans="1:12" ht="26" x14ac:dyDescent="0.35">
      <c r="A191" s="5" t="s">
        <v>12</v>
      </c>
      <c r="B191" s="3" t="s">
        <v>594</v>
      </c>
      <c r="C191" s="5" t="s">
        <v>546</v>
      </c>
      <c r="D191" s="6" t="s">
        <v>552</v>
      </c>
      <c r="E191" s="3" t="s">
        <v>553</v>
      </c>
      <c r="F191" s="5" t="s">
        <v>20</v>
      </c>
      <c r="G191" s="16">
        <v>2</v>
      </c>
      <c r="H191" s="17"/>
      <c r="I191" s="18">
        <v>2</v>
      </c>
      <c r="J191" s="19"/>
      <c r="K191" s="19">
        <f t="shared" si="6"/>
        <v>0</v>
      </c>
      <c r="L191" s="19">
        <f t="shared" si="7"/>
        <v>0</v>
      </c>
    </row>
    <row r="192" spans="1:12" ht="26" x14ac:dyDescent="0.35">
      <c r="A192" s="5" t="s">
        <v>12</v>
      </c>
      <c r="B192" s="3" t="s">
        <v>594</v>
      </c>
      <c r="C192" s="5" t="s">
        <v>32</v>
      </c>
      <c r="D192" s="6" t="s">
        <v>554</v>
      </c>
      <c r="E192" s="3" t="s">
        <v>555</v>
      </c>
      <c r="F192" s="5" t="s">
        <v>20</v>
      </c>
      <c r="G192" s="16">
        <v>2</v>
      </c>
      <c r="H192" s="17"/>
      <c r="I192" s="18">
        <v>2</v>
      </c>
      <c r="J192" s="19"/>
      <c r="K192" s="19">
        <f t="shared" si="6"/>
        <v>0</v>
      </c>
      <c r="L192" s="19">
        <f t="shared" si="7"/>
        <v>0</v>
      </c>
    </row>
    <row r="193" spans="1:12" ht="26" x14ac:dyDescent="0.35">
      <c r="A193" s="5" t="s">
        <v>12</v>
      </c>
      <c r="B193" s="3" t="s">
        <v>594</v>
      </c>
      <c r="C193" s="5" t="s">
        <v>35</v>
      </c>
      <c r="D193" s="6" t="s">
        <v>556</v>
      </c>
      <c r="E193" s="3" t="s">
        <v>557</v>
      </c>
      <c r="F193" s="5" t="s">
        <v>20</v>
      </c>
      <c r="G193" s="16">
        <v>2</v>
      </c>
      <c r="H193" s="17"/>
      <c r="I193" s="18">
        <v>2</v>
      </c>
      <c r="J193" s="19"/>
      <c r="K193" s="19">
        <f t="shared" si="6"/>
        <v>0</v>
      </c>
      <c r="L193" s="19">
        <f t="shared" si="7"/>
        <v>0</v>
      </c>
    </row>
    <row r="194" spans="1:12" ht="26" x14ac:dyDescent="0.35">
      <c r="A194" s="5" t="s">
        <v>12</v>
      </c>
      <c r="B194" s="3" t="s">
        <v>594</v>
      </c>
      <c r="C194" s="5" t="s">
        <v>38</v>
      </c>
      <c r="D194" s="6" t="s">
        <v>558</v>
      </c>
      <c r="E194" s="3" t="s">
        <v>559</v>
      </c>
      <c r="F194" s="5" t="s">
        <v>20</v>
      </c>
      <c r="G194" s="16">
        <v>2</v>
      </c>
      <c r="H194" s="17"/>
      <c r="I194" s="18">
        <v>2</v>
      </c>
      <c r="J194" s="19"/>
      <c r="K194" s="19">
        <f t="shared" si="6"/>
        <v>0</v>
      </c>
      <c r="L194" s="19">
        <f t="shared" si="7"/>
        <v>0</v>
      </c>
    </row>
    <row r="195" spans="1:12" ht="26" x14ac:dyDescent="0.35">
      <c r="A195" s="5" t="s">
        <v>12</v>
      </c>
      <c r="B195" s="3" t="s">
        <v>594</v>
      </c>
      <c r="C195" s="5" t="s">
        <v>41</v>
      </c>
      <c r="D195" s="6" t="s">
        <v>24</v>
      </c>
      <c r="E195" s="3" t="s">
        <v>25</v>
      </c>
      <c r="F195" s="5" t="s">
        <v>20</v>
      </c>
      <c r="G195" s="16">
        <v>2</v>
      </c>
      <c r="H195" s="17"/>
      <c r="I195" s="18">
        <v>2</v>
      </c>
      <c r="J195" s="19"/>
      <c r="K195" s="19">
        <f t="shared" si="6"/>
        <v>0</v>
      </c>
      <c r="L195" s="19">
        <f t="shared" si="7"/>
        <v>0</v>
      </c>
    </row>
    <row r="196" spans="1:12" ht="26" x14ac:dyDescent="0.35">
      <c r="A196" s="5" t="s">
        <v>12</v>
      </c>
      <c r="B196" s="3" t="s">
        <v>594</v>
      </c>
      <c r="C196" s="5" t="s">
        <v>45</v>
      </c>
      <c r="D196" s="6" t="s">
        <v>560</v>
      </c>
      <c r="E196" s="3" t="s">
        <v>561</v>
      </c>
      <c r="F196" s="5" t="s">
        <v>29</v>
      </c>
      <c r="G196" s="16">
        <v>7</v>
      </c>
      <c r="H196" s="16">
        <v>2</v>
      </c>
      <c r="I196" s="18">
        <v>9</v>
      </c>
      <c r="J196" s="19"/>
      <c r="K196" s="19">
        <f t="shared" si="6"/>
        <v>0</v>
      </c>
      <c r="L196" s="19">
        <f t="shared" si="7"/>
        <v>0</v>
      </c>
    </row>
    <row r="197" spans="1:12" ht="26" x14ac:dyDescent="0.35">
      <c r="A197" s="5" t="s">
        <v>12</v>
      </c>
      <c r="B197" s="3" t="s">
        <v>594</v>
      </c>
      <c r="C197" s="5" t="s">
        <v>48</v>
      </c>
      <c r="D197" s="6" t="s">
        <v>562</v>
      </c>
      <c r="E197" s="3" t="s">
        <v>563</v>
      </c>
      <c r="F197" s="5" t="s">
        <v>564</v>
      </c>
      <c r="G197" s="16">
        <v>2</v>
      </c>
      <c r="H197" s="17"/>
      <c r="I197" s="18">
        <v>2</v>
      </c>
      <c r="J197" s="19"/>
      <c r="K197" s="19">
        <f t="shared" si="6"/>
        <v>0</v>
      </c>
      <c r="L197" s="19">
        <f t="shared" si="7"/>
        <v>0</v>
      </c>
    </row>
    <row r="198" spans="1:12" ht="26" x14ac:dyDescent="0.35">
      <c r="A198" s="5" t="s">
        <v>12</v>
      </c>
      <c r="B198" s="3" t="s">
        <v>594</v>
      </c>
      <c r="C198" s="5" t="s">
        <v>52</v>
      </c>
      <c r="D198" s="6" t="s">
        <v>565</v>
      </c>
      <c r="E198" s="3" t="s">
        <v>566</v>
      </c>
      <c r="F198" s="5" t="s">
        <v>83</v>
      </c>
      <c r="G198" s="16">
        <v>2</v>
      </c>
      <c r="H198" s="17"/>
      <c r="I198" s="18">
        <v>2</v>
      </c>
      <c r="J198" s="19"/>
      <c r="K198" s="19">
        <f t="shared" si="6"/>
        <v>0</v>
      </c>
      <c r="L198" s="19">
        <f t="shared" si="7"/>
        <v>0</v>
      </c>
    </row>
    <row r="199" spans="1:12" ht="19.5" customHeight="1" x14ac:dyDescent="0.35">
      <c r="G199" s="8"/>
      <c r="H199" s="8"/>
      <c r="I199" s="8">
        <f>SUM(I6:I198)</f>
        <v>692</v>
      </c>
      <c r="J199" s="23" t="s">
        <v>605</v>
      </c>
      <c r="K199" s="23"/>
      <c r="L199" s="15">
        <f>SUM(L6:L198)</f>
        <v>0</v>
      </c>
    </row>
    <row r="201" spans="1:12" ht="19.5" customHeight="1" x14ac:dyDescent="0.35">
      <c r="B201" s="24" t="s">
        <v>604</v>
      </c>
      <c r="C201" s="24"/>
      <c r="D201" s="24"/>
      <c r="E201" s="24"/>
      <c r="G201" s="12"/>
      <c r="H201" s="12"/>
      <c r="I201" s="12"/>
    </row>
    <row r="203" spans="1:12" ht="19.5" customHeight="1" x14ac:dyDescent="0.35">
      <c r="B203" s="25"/>
      <c r="C203" s="25"/>
      <c r="D203" s="25"/>
      <c r="E203" s="25"/>
    </row>
    <row r="205" spans="1:12" ht="19.5" customHeight="1" x14ac:dyDescent="0.35">
      <c r="D205" s="9"/>
    </row>
    <row r="206" spans="1:12" ht="19.5" customHeight="1" x14ac:dyDescent="0.35">
      <c r="D206" s="13" t="s">
        <v>608</v>
      </c>
    </row>
  </sheetData>
  <mergeCells count="14">
    <mergeCell ref="K4:K5"/>
    <mergeCell ref="L4:L5"/>
    <mergeCell ref="J199:K199"/>
    <mergeCell ref="B201:E201"/>
    <mergeCell ref="B203:E203"/>
    <mergeCell ref="A1:J1"/>
    <mergeCell ref="A4:A5"/>
    <mergeCell ref="B4:B5"/>
    <mergeCell ref="C4:C5"/>
    <mergeCell ref="D4:D5"/>
    <mergeCell ref="E4:E5"/>
    <mergeCell ref="F4:F5"/>
    <mergeCell ref="I4:I5"/>
    <mergeCell ref="J4:J5"/>
  </mergeCells>
  <pageMargins left="0.25" right="0.25" top="0.75" bottom="0.75" header="0.3" footer="0.3"/>
  <pageSetup scale="50" fitToHeight="0" orientation="landscape" r:id="rId1"/>
  <headerFooter>
    <oddFooter>&amp;C&amp;P 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B modificado</vt:lpstr>
      <vt:lpstr>'ANEXO I ZONA B modificado'!Área_de_impresión</vt:lpstr>
      <vt:lpstr>'ANEXO I ZONA B modificado'!Títulos_a_imprimir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Antolino Sánchez Sánchez</cp:lastModifiedBy>
  <cp:lastPrinted>2024-11-20T23:14:03Z</cp:lastPrinted>
  <dcterms:created xsi:type="dcterms:W3CDTF">2019-03-07T16:56:13Z</dcterms:created>
  <dcterms:modified xsi:type="dcterms:W3CDTF">2025-12-23T17:24:34Z</dcterms:modified>
</cp:coreProperties>
</file>